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UAN\Documents\ESP SEGURIDAD Y SALUD EN EL TRABAJO\PROYECTO DE GRADO\ANEXOS FORMATOS\"/>
    </mc:Choice>
  </mc:AlternateContent>
  <xr:revisionPtr revIDLastSave="0" documentId="13_ncr:1_{9BE307FA-5091-4C57-8B76-26B3359EC621}" xr6:coauthVersionLast="47" xr6:coauthVersionMax="47" xr10:uidLastSave="{00000000-0000-0000-0000-000000000000}"/>
  <bookViews>
    <workbookView xWindow="-110" yWindow="-110" windowWidth="19420" windowHeight="10420" tabRatio="719" activeTab="1" xr2:uid="{00000000-000D-0000-FFFF-FFFF00000000}"/>
  </bookViews>
  <sheets>
    <sheet name="Listado plastificado" sheetId="2" r:id="rId1"/>
    <sheet name="Registro de comportamientos" sheetId="5" r:id="rId2"/>
  </sheets>
  <definedNames>
    <definedName name="_xlnm._FilterDatabase" localSheetId="0" hidden="1">'Listado plastificado'!#REF!</definedName>
    <definedName name="act">#REF!</definedName>
    <definedName name="Are">#REF!</definedName>
    <definedName name="_xlnm.Print_Area" localSheetId="1">'Registro de comportamientos'!$A$1:$F$18</definedName>
    <definedName name="for">#REF!</definedName>
    <definedName name="pro">#REF!</definedName>
    <definedName name="sed">#REF!</definedName>
    <definedName name="_xlnm.Print_Titles" localSheetId="0">'Listado plastificado'!$1:$9</definedName>
  </definedNames>
  <calcPr calcId="191029"/>
</workbook>
</file>

<file path=xl/calcChain.xml><?xml version="1.0" encoding="utf-8"?>
<calcChain xmlns="http://schemas.openxmlformats.org/spreadsheetml/2006/main">
  <c r="B87" i="2" l="1"/>
  <c r="A9" i="2"/>
  <c r="F86" i="2" l="1"/>
  <c r="F62" i="2"/>
  <c r="F63" i="2" s="1"/>
  <c r="F64" i="2" s="1"/>
  <c r="F65" i="2" s="1"/>
  <c r="F66" i="2" s="1"/>
  <c r="F67" i="2" s="1"/>
  <c r="F59" i="2"/>
  <c r="F49" i="2"/>
  <c r="F50" i="2" s="1"/>
  <c r="B61" i="2"/>
  <c r="B68" i="2"/>
  <c r="B78" i="2"/>
</calcChain>
</file>

<file path=xl/sharedStrings.xml><?xml version="1.0" encoding="utf-8"?>
<sst xmlns="http://schemas.openxmlformats.org/spreadsheetml/2006/main" count="253" uniqueCount="218">
  <si>
    <t>Fecha</t>
  </si>
  <si>
    <t>Nombre</t>
  </si>
  <si>
    <t>Contratista</t>
  </si>
  <si>
    <t>Retroalimentación Grupal</t>
  </si>
  <si>
    <t>Retroalimentación individual</t>
  </si>
  <si>
    <t>Recomendaciones al Proceso</t>
  </si>
  <si>
    <t>Cédula</t>
  </si>
  <si>
    <t>SENDEROS</t>
  </si>
  <si>
    <t>No utiliza pasamanos</t>
  </si>
  <si>
    <t>Utiliza senderos o atajos no autorizados</t>
  </si>
  <si>
    <t>Transita de manera insegura por senderos en mal estado</t>
  </si>
  <si>
    <t>No cede el paso a semovientes</t>
  </si>
  <si>
    <t>Transita de manera insegura por senderos en buen estado</t>
  </si>
  <si>
    <t>No realiza adecuado amarre de cargas</t>
  </si>
  <si>
    <t xml:space="preserve">Realiza ajuste inadecuado del morral (correas). </t>
  </si>
  <si>
    <t xml:space="preserve">No hay coordinación en el levantamiento y transporte de carga. </t>
  </si>
  <si>
    <t>USO DE CASCO</t>
  </si>
  <si>
    <t>No utiliza el casco</t>
  </si>
  <si>
    <t>No utiliza el casco adecuadamente</t>
  </si>
  <si>
    <t xml:space="preserve">No utiliza el casco adecuado </t>
  </si>
  <si>
    <t>Utiliza un casco en  malas  condiciones</t>
  </si>
  <si>
    <t>No utiliza la protección respiratoria adecuadamente</t>
  </si>
  <si>
    <t>BOTAS DE SEGURIDAD</t>
  </si>
  <si>
    <t>Utiliza las botas en mal estado</t>
  </si>
  <si>
    <t>No utiliza las botas de manera adecuada</t>
  </si>
  <si>
    <t>No utiliza  las botas de seguridad suministrada por la empresa</t>
  </si>
  <si>
    <t>No realiza  aseo y cuidado de las botas</t>
  </si>
  <si>
    <t xml:space="preserve">No realiza  aseo y cuidado del casco </t>
  </si>
  <si>
    <t>Utiliza la protección facial y/o visual en  malas  condiciones</t>
  </si>
  <si>
    <t>No utiliza la protección facial y/o visual adecuadamente</t>
  </si>
  <si>
    <t>No utiliza la protección facial y/o visual</t>
  </si>
  <si>
    <t>PROTECCION AUDITIVA</t>
  </si>
  <si>
    <t>GUANTES</t>
  </si>
  <si>
    <t>No utiliza los guantes</t>
  </si>
  <si>
    <t>No utiliza  los guantes adecuadamente</t>
  </si>
  <si>
    <t>No utiliza los guantes adecuados</t>
  </si>
  <si>
    <t>No realiza  aseo y cuidado de los guantes</t>
  </si>
  <si>
    <t>Utiliza  los guantes en  malas  condiciones</t>
  </si>
  <si>
    <t>RIESGO ELECTRICO</t>
  </si>
  <si>
    <t>RIESGO QUIMICO</t>
  </si>
  <si>
    <t>Manipula sustancias sin autorización</t>
  </si>
  <si>
    <t>TRABAJO EN ALTURAS</t>
  </si>
  <si>
    <t>Utiliza el punto de anclaje por debajo de la argolla dorsal</t>
  </si>
  <si>
    <t>Realiza trabajo en alturas sin permiso</t>
  </si>
  <si>
    <t>HERRAMIENTAS</t>
  </si>
  <si>
    <t>Tiene medicamentos vencidos</t>
  </si>
  <si>
    <t>EMERGENCIAS</t>
  </si>
  <si>
    <t>No hay un brigadista en el equipo de trabajo</t>
  </si>
  <si>
    <t>Uso de herramientas de forma inadecuada</t>
  </si>
  <si>
    <t>No inspecciona la herramienta</t>
  </si>
  <si>
    <t>No realiza aseo de herramienta</t>
  </si>
  <si>
    <t>No reporta el daño de las herramientas</t>
  </si>
  <si>
    <t>Abandona la herramienta o la coloca en lugares inadecuado</t>
  </si>
  <si>
    <t>No realiza calistenia y/o pausas activas</t>
  </si>
  <si>
    <t>PROTECCION RESPIRATORIA</t>
  </si>
  <si>
    <t>Mantenimiento eléctrico sin cierre del circuito y puesta a tierra</t>
  </si>
  <si>
    <t>Realiza tomas de electricidad inseguras</t>
  </si>
  <si>
    <t>Excede el límite de peso  para el transporte de cargas</t>
  </si>
  <si>
    <t>No se realiza planeación para la manipulación de cargas.</t>
  </si>
  <si>
    <t>No utiliza protección respiratoria</t>
  </si>
  <si>
    <t>Utiliza  protección respiratoria  en  malas  condiciones</t>
  </si>
  <si>
    <t xml:space="preserve">No utiliza la protección respiratoria  adecuada </t>
  </si>
  <si>
    <t xml:space="preserve">No realiza  aseo y cuidado de la protección respiratoria </t>
  </si>
  <si>
    <t>No utiliza la   protección facial y/o visual adecuada</t>
  </si>
  <si>
    <t>No realiza  aseo y cuidado de la   protección facial y/o visual</t>
  </si>
  <si>
    <t>No utiliza protección auditiva</t>
  </si>
  <si>
    <t>No utiliza la protección auditiva adecuadamente</t>
  </si>
  <si>
    <t>Utiliza  la protección auditiva en  malas  condiciones</t>
  </si>
  <si>
    <t xml:space="preserve">No utiliza la protección auditiva  adecuada </t>
  </si>
  <si>
    <t>No realiza  aseo y cuidado de la protección auditiva</t>
  </si>
  <si>
    <t>Mantenimiento eléctrico sin Corte visible de energía</t>
  </si>
  <si>
    <t>Mantenimiento eléctrico sin Señalización del área</t>
  </si>
  <si>
    <t>Mantenimiento eléctrico sin Verificación de ausencia de energía</t>
  </si>
  <si>
    <t>Sobrecarga las tomas de electricidad</t>
  </si>
  <si>
    <t>Manipula sustancias sin etiquetar</t>
  </si>
  <si>
    <t>No reconoce el significado del etiquetado</t>
  </si>
  <si>
    <t>Ingresa sin autorización a área restringida</t>
  </si>
  <si>
    <t>Almacena inadecuadamente o sin etiquetar</t>
  </si>
  <si>
    <t>No utiliza el sistema de  protección contra caídas</t>
  </si>
  <si>
    <t>Utiliza inadecuadamente la protección contra caídas</t>
  </si>
  <si>
    <t>No realiza señalización del área</t>
  </si>
  <si>
    <t>No cuenta con botiquín cercano</t>
  </si>
  <si>
    <t>Botiquín ubicado  en un área inadecuada</t>
  </si>
  <si>
    <t>Otros</t>
  </si>
  <si>
    <t>Mantenimiento eléctrico sin Bloqueo y etiquetado</t>
  </si>
  <si>
    <t>Detalle</t>
  </si>
  <si>
    <t>CÓDIGO</t>
  </si>
  <si>
    <t>DETALLE</t>
  </si>
  <si>
    <t>PROTECCION VISUAL</t>
  </si>
  <si>
    <t>PROTECCION FACIAL</t>
  </si>
  <si>
    <t>Se presenta a trabajar bajo el efecto de ADO</t>
  </si>
  <si>
    <t>SEGURIDAD VIAL</t>
  </si>
  <si>
    <t>Excede los límites de velocidad</t>
  </si>
  <si>
    <t>Parquea en zona prohibida y/o peligrosa</t>
  </si>
  <si>
    <t>No Usa cinturones de seguridad (Conductor y/o pasajero</t>
  </si>
  <si>
    <t>No realiza inspección preoperacional</t>
  </si>
  <si>
    <t>No porta inspección preoperacional</t>
  </si>
  <si>
    <t>No porta carnet de conductor</t>
  </si>
  <si>
    <t>Excede el límite de peso permitido para levantar cargas</t>
  </si>
  <si>
    <t>Recomendaciones  para el área</t>
  </si>
  <si>
    <t>Observación 1</t>
  </si>
  <si>
    <t>Observación 2</t>
  </si>
  <si>
    <t>Observación 3</t>
  </si>
  <si>
    <t>Observación 4</t>
  </si>
  <si>
    <t>Observación 5</t>
  </si>
  <si>
    <t>Actitud del trabajador</t>
  </si>
  <si>
    <t>-</t>
  </si>
  <si>
    <t>Cargo</t>
  </si>
  <si>
    <t>O Buena    
O Mala</t>
  </si>
  <si>
    <t>O Si
O No</t>
  </si>
  <si>
    <t>Descripción del acto subestandar</t>
  </si>
  <si>
    <t>Código del acto subestantar</t>
  </si>
  <si>
    <t>No guarda adecuadamente la protección auditiva</t>
  </si>
  <si>
    <t>No guarda adecuadamente el protector respiratorio</t>
  </si>
  <si>
    <t>CHALECO REFLECTIVO</t>
  </si>
  <si>
    <t>No utiliza el chaleco reflectivo</t>
  </si>
  <si>
    <t>No utiliza el chaleco adecuadamente</t>
  </si>
  <si>
    <t>Utiliza  el chaleco en  malas  condiciones</t>
  </si>
  <si>
    <t>No realiza  aseo y cuidado del chaleco</t>
  </si>
  <si>
    <t>DOTACION</t>
  </si>
  <si>
    <t>No utiliza la dotacion suministrada por la empresa</t>
  </si>
  <si>
    <t>No utiliza la dotación de manera adecuada</t>
  </si>
  <si>
    <t>Utiliza la dotación en mal estado</t>
  </si>
  <si>
    <t>No realiza  aseo y cuidado de su dotación</t>
  </si>
  <si>
    <t>No permite que le hagan la prueba de ADO</t>
  </si>
  <si>
    <t>ALCOHOL, TABACO Y DROGAS</t>
  </si>
  <si>
    <t>No fumar en el frente de trabajo</t>
  </si>
  <si>
    <t>MANIPULACION DE CARGAS E HIGIENE POSTURAL</t>
  </si>
  <si>
    <t xml:space="preserve">Adopta postura inadecuadas en el levantamiento de cargas </t>
  </si>
  <si>
    <t>Adopta posturas inadecuadas al momento de realizar actividades administrativas en el puesto de trabajo</t>
  </si>
  <si>
    <t>ATS (ANALISIS DE TRABAJO SEGURO)</t>
  </si>
  <si>
    <t>No se realiza diligenciamiento de ATS.</t>
  </si>
  <si>
    <t>No se socializa el ATS</t>
  </si>
  <si>
    <t>No se realiza el diligenciamiento de ATS en equipo.</t>
  </si>
  <si>
    <t>ATS de contenidos iguales durante un largo periodo</t>
  </si>
  <si>
    <t>No se revisa y aprueba el ATS por jefe de área o S&amp;SO.</t>
  </si>
  <si>
    <t>ATS no se encuentra publicado en el área de trabajo</t>
  </si>
  <si>
    <t>ORDEN Y ASEO</t>
  </si>
  <si>
    <t>No uso de herramientas adecuadas</t>
  </si>
  <si>
    <t>No uso de guantes dielectricos</t>
  </si>
  <si>
    <t>No tiene la hoja de seguridad</t>
  </si>
  <si>
    <t>No utiliza el barbuquejo en el casco</t>
  </si>
  <si>
    <t>No diligencia el permiso de trabajo en alturas</t>
  </si>
  <si>
    <t>Uso de andamios no certificados</t>
  </si>
  <si>
    <t xml:space="preserve">Realizar trabajo en alturas sin encontrase certificado </t>
  </si>
  <si>
    <t>No se encuentra ubicado extintor cerca al área de trabajo</t>
  </si>
  <si>
    <t>No se encuentra ubicada camilla cerca al área de trabajo</t>
  </si>
  <si>
    <t>No hay señalización de emergencias</t>
  </si>
  <si>
    <t>Conduce vehiculo en mal estado</t>
  </si>
  <si>
    <t>No tiene curso de manejo defensivo</t>
  </si>
  <si>
    <t>Utiliza aparatos de comunicación y/o fuma mientras conduce</t>
  </si>
  <si>
    <t>Presencia de desorden en la zona de trabajo</t>
  </si>
  <si>
    <t>Acumulación de material sobrante de la obra en lugares inadecuados</t>
  </si>
  <si>
    <t>Almacenamiento inadecuado de material de obra</t>
  </si>
  <si>
    <t>PLAN DE MANEJO DE TRAFICO (PMT)</t>
  </si>
  <si>
    <t>PLAN DE MANEJO AMBIENTAL (PMA)</t>
  </si>
  <si>
    <t>SEGURIDAD</t>
  </si>
  <si>
    <t>Disposición inadecuada de materiales</t>
  </si>
  <si>
    <t>Utilización de Joyas, relojes, anillos, cadenas</t>
  </si>
  <si>
    <t>Hablar por celular, blackberrys (pin) en actividades en obra</t>
  </si>
  <si>
    <t>Control inadecuado de tráfico</t>
  </si>
  <si>
    <t>Presencia de escombros sin la adecuada protección (plástico) y sin señalizacion</t>
  </si>
  <si>
    <t>El punto ecológico no se encuentra señalizado</t>
  </si>
  <si>
    <t>No se encuentran los residuos clasificados adecuadamente</t>
  </si>
  <si>
    <t>Se observa vertimientos durante el recorrido en la obra</t>
  </si>
  <si>
    <t>No se encuentra el kit ambiental</t>
  </si>
  <si>
    <t>El dique de combustible se encuentra en condiciones de orden y aseo</t>
  </si>
  <si>
    <t>No se encuentran los permisos de disposición final de escombros</t>
  </si>
  <si>
    <t>Se encuentra vehículo autorizado para el transporte de sustancias peligrosas</t>
  </si>
  <si>
    <t>Las sustancias químicas no se encuentran con sus fichas toxicológicas y fichas de seguridad</t>
  </si>
  <si>
    <t>No se encuentran los certificados de fumigación, y las sustancias de estas fumigaciones no se encuentran rotuladas y en un área especial de almacenamiento</t>
  </si>
  <si>
    <t>Los campamentos no se encuentran en aseo y orden.</t>
  </si>
  <si>
    <t>Se encontró acopio de aguas que puedan generarme riesgo biológico (zancudos)</t>
  </si>
  <si>
    <t xml:space="preserve">En las actividades de tala el personal no cuenta con sus respectivos EPP, y el area aislada de personal y transeuntes. </t>
  </si>
  <si>
    <t>Varillas sobresalientes en el recorrido de la obra</t>
  </si>
  <si>
    <t>EXCAVACIONES</t>
  </si>
  <si>
    <t>Se encontro material a menos de 1 mt de distancia de la excavacion</t>
  </si>
  <si>
    <t>La excavacion no cuenta con líneas de vida</t>
  </si>
  <si>
    <t>No se encuentra personal de apoyo a las afueras de la excavacion</t>
  </si>
  <si>
    <t>Presencia de personal en la excavacion despues de presentarse tiempo de lluvia</t>
  </si>
  <si>
    <t>Se encontro presencia de redes de (agua, luz, gas). No se informó</t>
  </si>
  <si>
    <t>Entibados no adecuados</t>
  </si>
  <si>
    <t>No se encuentran los paleteros de acuerdo a la cantidad exigida (sitios estratégicos de obra)</t>
  </si>
  <si>
    <t>Se encontró sin señalizacion adecuada (en la operación de obra y luego de salir de ella)</t>
  </si>
  <si>
    <t>Los paleteros no cuentan con medios de comunicación (radios), pitos</t>
  </si>
  <si>
    <t>Se encuentra sin señalización</t>
  </si>
  <si>
    <t>Trabajadores con armas blancas.</t>
  </si>
  <si>
    <t>Senderos peatonales debidamente señalizados</t>
  </si>
  <si>
    <t>Señalizacion en las tomas eléctricas (voltaje requerido)</t>
  </si>
  <si>
    <t>conduce en estado de embriaguez</t>
  </si>
  <si>
    <t>Proyecto:</t>
  </si>
  <si>
    <t>Las volquetas no se encuentran debidamente encarpadas y sus llantas fuero previamente lavadas antes de salir de obra</t>
  </si>
  <si>
    <t>AREA DE TRABAJO ___________________________________________</t>
  </si>
  <si>
    <t>FECHA  DE ELABORACION :_____________________________________</t>
  </si>
  <si>
    <t>REALIZADO POR :________________________________________</t>
  </si>
  <si>
    <t xml:space="preserve">SEGUIIENTO A LAS RECOMENDACIONES   Y FECHA DE Verificación </t>
  </si>
  <si>
    <t xml:space="preserve">CODIFICAR FORMAAOT </t>
  </si>
  <si>
    <t xml:space="preserve">Usa el casco </t>
  </si>
  <si>
    <t xml:space="preserve">usa las  Proteccion visual </t>
  </si>
  <si>
    <t xml:space="preserve">Usa la proteccion facial </t>
  </si>
  <si>
    <t xml:space="preserve">Usa la proteccion auditiva </t>
  </si>
  <si>
    <t xml:space="preserve">Usa la proteccion respiractoria </t>
  </si>
  <si>
    <t xml:space="preserve">Utiliza los  chalecos </t>
  </si>
  <si>
    <t xml:space="preserve">Utiliza los guantes </t>
  </si>
  <si>
    <t xml:space="preserve">Utiliza las botas </t>
  </si>
  <si>
    <t xml:space="preserve">usa correctamente el uniforme </t>
  </si>
  <si>
    <t xml:space="preserve">El puesto esta organizado </t>
  </si>
  <si>
    <t xml:space="preserve">Se observa correctamente señalizado </t>
  </si>
  <si>
    <t xml:space="preserve">Adopta buena posturas </t>
  </si>
  <si>
    <t xml:space="preserve">Almacena adecuadamente los productos quimicos </t>
  </si>
  <si>
    <t xml:space="preserve">Utiiza todos los epp requeridos para trabajo en alturas </t>
  </si>
  <si>
    <t xml:space="preserve">Uso de herramientas  en buen estado </t>
  </si>
  <si>
    <t xml:space="preserve">Tiene diligenciado los preoperacionales </t>
  </si>
  <si>
    <t xml:space="preserve">Los esc ombros se encuentran señalizados  y cubiertos </t>
  </si>
  <si>
    <r>
      <rPr>
        <b/>
        <sz val="12"/>
        <color theme="1"/>
        <rFont val="Arial"/>
        <family val="2"/>
      </rPr>
      <t xml:space="preserve">SEGURIDAD BASADA EN EL COMPORTAMIENTO
</t>
    </r>
    <r>
      <rPr>
        <sz val="12"/>
        <color theme="1"/>
        <rFont val="Arial"/>
        <family val="2"/>
      </rPr>
      <t>Revisión Número:  02
Fecha Emisión: Septiembre de 2014 
Revisado por:  Director de Calidad</t>
    </r>
  </si>
  <si>
    <r>
      <rPr>
        <b/>
        <sz val="12"/>
        <color theme="1"/>
        <rFont val="Arial"/>
        <family val="2"/>
      </rPr>
      <t xml:space="preserve">F-SST-37
</t>
    </r>
    <r>
      <rPr>
        <sz val="12"/>
        <color theme="1"/>
        <rFont val="Arial"/>
        <family val="2"/>
      </rPr>
      <t xml:space="preserve">  Fecha Revisión: Julio de 2015 
                                Página 1 de 3
 Aprobado por:  Representante Legal</t>
    </r>
  </si>
  <si>
    <r>
      <t xml:space="preserve">F-SST-37
  </t>
    </r>
    <r>
      <rPr>
        <sz val="11"/>
        <color theme="1"/>
        <rFont val="Calibri"/>
        <family val="2"/>
        <scheme val="minor"/>
      </rPr>
      <t>Fecha Revisión: Septiembre de 2023
                                Página 3 de 3
 Aprobado por:  Rectora</t>
    </r>
  </si>
  <si>
    <r>
      <t xml:space="preserve">SEGURIDAD BASADA EN EL COMPORTAMIENTO
</t>
    </r>
    <r>
      <rPr>
        <sz val="11"/>
        <color theme="1"/>
        <rFont val="Calibri"/>
        <family val="2"/>
        <scheme val="minor"/>
      </rPr>
      <t>Revisión Número:  01
Fecha Emisión: Septiembre de 2023
Revisado por:  Coordinador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</si>
</sst>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 indent="4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1"/>
    </xf>
    <xf numFmtId="0" fontId="8" fillId="0" borderId="0" xfId="0" applyFont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indent="1"/>
    </xf>
    <xf numFmtId="0" fontId="8" fillId="0" borderId="5" xfId="0" applyFont="1" applyBorder="1" applyAlignment="1">
      <alignment vertical="center" textRotation="90" wrapText="1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vertical="center" textRotation="90" wrapText="1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center" vertical="center" textRotation="90" wrapText="1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6" fillId="4" borderId="15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11" fillId="0" borderId="1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11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92075</xdr:colOff>
      <xdr:row>12</xdr:row>
      <xdr:rowOff>101600</xdr:rowOff>
    </xdr:from>
    <xdr:to>
      <xdr:col>0</xdr:col>
      <xdr:colOff>1015155</xdr:colOff>
      <xdr:row>15</xdr:row>
      <xdr:rowOff>70149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" y="3238500"/>
          <a:ext cx="923080" cy="921049"/>
        </a:xfrm>
        <a:prstGeom prst="rect">
          <a:avLst/>
        </a:prstGeom>
      </xdr:spPr>
    </xdr:pic>
    <xdr:clientData/>
  </xdr:twoCellAnchor>
  <xdr:twoCellAnchor editAs="oneCell">
    <xdr:from>
      <xdr:col>4</xdr:col>
      <xdr:colOff>136525</xdr:colOff>
      <xdr:row>16</xdr:row>
      <xdr:rowOff>19050</xdr:rowOff>
    </xdr:from>
    <xdr:to>
      <xdr:col>4</xdr:col>
      <xdr:colOff>819611</xdr:colOff>
      <xdr:row>18</xdr:row>
      <xdr:rowOff>101600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579"/>
        <a:stretch/>
      </xdr:blipFill>
      <xdr:spPr>
        <a:xfrm>
          <a:off x="6943725" y="4425950"/>
          <a:ext cx="683086" cy="71755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21</xdr:row>
      <xdr:rowOff>295274</xdr:rowOff>
    </xdr:from>
    <xdr:to>
      <xdr:col>0</xdr:col>
      <xdr:colOff>894874</xdr:colOff>
      <xdr:row>23</xdr:row>
      <xdr:rowOff>88899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6289674"/>
          <a:ext cx="771049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29</xdr:row>
      <xdr:rowOff>11744</xdr:rowOff>
    </xdr:from>
    <xdr:to>
      <xdr:col>0</xdr:col>
      <xdr:colOff>952500</xdr:colOff>
      <xdr:row>31</xdr:row>
      <xdr:rowOff>71687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8546144"/>
          <a:ext cx="714375" cy="694943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180974</xdr:colOff>
      <xdr:row>21</xdr:row>
      <xdr:rowOff>163351</xdr:rowOff>
    </xdr:from>
    <xdr:to>
      <xdr:col>4</xdr:col>
      <xdr:colOff>888999</xdr:colOff>
      <xdr:row>23</xdr:row>
      <xdr:rowOff>154174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3" r="52228"/>
        <a:stretch/>
      </xdr:blipFill>
      <xdr:spPr>
        <a:xfrm>
          <a:off x="6988174" y="6157751"/>
          <a:ext cx="708025" cy="625823"/>
        </a:xfrm>
        <a:prstGeom prst="rect">
          <a:avLst/>
        </a:prstGeom>
      </xdr:spPr>
    </xdr:pic>
    <xdr:clientData/>
  </xdr:twoCellAnchor>
  <xdr:twoCellAnchor editAs="oneCell">
    <xdr:from>
      <xdr:col>4</xdr:col>
      <xdr:colOff>122958</xdr:colOff>
      <xdr:row>24</xdr:row>
      <xdr:rowOff>193384</xdr:rowOff>
    </xdr:from>
    <xdr:to>
      <xdr:col>4</xdr:col>
      <xdr:colOff>850899</xdr:colOff>
      <xdr:row>26</xdr:row>
      <xdr:rowOff>249778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366" r="50314"/>
        <a:stretch/>
      </xdr:blipFill>
      <xdr:spPr>
        <a:xfrm>
          <a:off x="6930158" y="7140284"/>
          <a:ext cx="727941" cy="691394"/>
        </a:xfrm>
        <a:prstGeom prst="rect">
          <a:avLst/>
        </a:prstGeom>
      </xdr:spPr>
    </xdr:pic>
    <xdr:clientData/>
  </xdr:twoCellAnchor>
  <xdr:twoCellAnchor editAs="oneCell">
    <xdr:from>
      <xdr:col>4</xdr:col>
      <xdr:colOff>124690</xdr:colOff>
      <xdr:row>28</xdr:row>
      <xdr:rowOff>63733</xdr:rowOff>
    </xdr:from>
    <xdr:to>
      <xdr:col>4</xdr:col>
      <xdr:colOff>914399</xdr:colOff>
      <xdr:row>30</xdr:row>
      <xdr:rowOff>243230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116" r="51395"/>
        <a:stretch/>
      </xdr:blipFill>
      <xdr:spPr>
        <a:xfrm>
          <a:off x="6931890" y="8280633"/>
          <a:ext cx="789709" cy="814497"/>
        </a:xfrm>
        <a:prstGeom prst="rect">
          <a:avLst/>
        </a:prstGeom>
      </xdr:spPr>
    </xdr:pic>
    <xdr:clientData/>
  </xdr:twoCellAnchor>
  <xdr:twoCellAnchor>
    <xdr:from>
      <xdr:col>4</xdr:col>
      <xdr:colOff>257175</xdr:colOff>
      <xdr:row>24</xdr:row>
      <xdr:rowOff>66675</xdr:rowOff>
    </xdr:from>
    <xdr:to>
      <xdr:col>4</xdr:col>
      <xdr:colOff>495300</xdr:colOff>
      <xdr:row>25</xdr:row>
      <xdr:rowOff>19050</xdr:rowOff>
    </xdr:to>
    <xdr:sp macro="" textlink="">
      <xdr:nvSpPr>
        <xdr:cNvPr id="10" name="9 Elips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57175" y="2162175"/>
          <a:ext cx="238125" cy="142875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466725</xdr:colOff>
      <xdr:row>27</xdr:row>
      <xdr:rowOff>0</xdr:rowOff>
    </xdr:from>
    <xdr:to>
      <xdr:col>4</xdr:col>
      <xdr:colOff>704850</xdr:colOff>
      <xdr:row>27</xdr:row>
      <xdr:rowOff>142875</xdr:rowOff>
    </xdr:to>
    <xdr:sp macro="" textlink="">
      <xdr:nvSpPr>
        <xdr:cNvPr id="11" name="10 Elips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66725" y="2667000"/>
          <a:ext cx="238125" cy="142875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638175</xdr:colOff>
      <xdr:row>26</xdr:row>
      <xdr:rowOff>85725</xdr:rowOff>
    </xdr:from>
    <xdr:to>
      <xdr:col>4</xdr:col>
      <xdr:colOff>876300</xdr:colOff>
      <xdr:row>27</xdr:row>
      <xdr:rowOff>38100</xdr:rowOff>
    </xdr:to>
    <xdr:sp macro="" textlink="">
      <xdr:nvSpPr>
        <xdr:cNvPr id="12" name="11 Elips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638175" y="2562225"/>
          <a:ext cx="238125" cy="142875"/>
        </a:xfrm>
        <a:prstGeom prst="ellipse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4</xdr:col>
      <xdr:colOff>152400</xdr:colOff>
      <xdr:row>33</xdr:row>
      <xdr:rowOff>304800</xdr:rowOff>
    </xdr:from>
    <xdr:ext cx="736600" cy="405432"/>
    <xdr:sp macro="" textlink="">
      <xdr:nvSpPr>
        <xdr:cNvPr id="13" name="12 Rectángul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959600" y="10109200"/>
          <a:ext cx="736600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0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ATS</a:t>
          </a:r>
        </a:p>
      </xdr:txBody>
    </xdr:sp>
    <xdr:clientData/>
  </xdr:oneCellAnchor>
  <xdr:twoCellAnchor editAs="oneCell">
    <xdr:from>
      <xdr:col>0</xdr:col>
      <xdr:colOff>123825</xdr:colOff>
      <xdr:row>47</xdr:row>
      <xdr:rowOff>85725</xdr:rowOff>
    </xdr:from>
    <xdr:to>
      <xdr:col>0</xdr:col>
      <xdr:colOff>789786</xdr:colOff>
      <xdr:row>49</xdr:row>
      <xdr:rowOff>36552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6562725"/>
          <a:ext cx="665961" cy="5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171448</xdr:colOff>
      <xdr:row>74</xdr:row>
      <xdr:rowOff>279402</xdr:rowOff>
    </xdr:from>
    <xdr:to>
      <xdr:col>0</xdr:col>
      <xdr:colOff>927099</xdr:colOff>
      <xdr:row>77</xdr:row>
      <xdr:rowOff>30559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48" y="23101302"/>
          <a:ext cx="755651" cy="703657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39</xdr:row>
      <xdr:rowOff>34405</xdr:rowOff>
    </xdr:from>
    <xdr:to>
      <xdr:col>0</xdr:col>
      <xdr:colOff>977899</xdr:colOff>
      <xdr:row>41</xdr:row>
      <xdr:rowOff>98674</xdr:rowOff>
    </xdr:to>
    <xdr:pic>
      <xdr:nvPicPr>
        <xdr:cNvPr id="17" name="16 Imagen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4" y="11743805"/>
          <a:ext cx="835025" cy="699269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62</xdr:row>
      <xdr:rowOff>241300</xdr:rowOff>
    </xdr:from>
    <xdr:to>
      <xdr:col>0</xdr:col>
      <xdr:colOff>941809</xdr:colOff>
      <xdr:row>65</xdr:row>
      <xdr:rowOff>59132</xdr:rowOff>
    </xdr:to>
    <xdr:pic>
      <xdr:nvPicPr>
        <xdr:cNvPr id="44" name="43 Imagen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9253200"/>
          <a:ext cx="741784" cy="770332"/>
        </a:xfrm>
        <a:prstGeom prst="rect">
          <a:avLst/>
        </a:prstGeom>
      </xdr:spPr>
    </xdr:pic>
    <xdr:clientData/>
  </xdr:twoCellAnchor>
  <xdr:twoCellAnchor editAs="oneCell">
    <xdr:from>
      <xdr:col>4</xdr:col>
      <xdr:colOff>152399</xdr:colOff>
      <xdr:row>43</xdr:row>
      <xdr:rowOff>254001</xdr:rowOff>
    </xdr:from>
    <xdr:to>
      <xdr:col>4</xdr:col>
      <xdr:colOff>885676</xdr:colOff>
      <xdr:row>45</xdr:row>
      <xdr:rowOff>244725</xdr:rowOff>
    </xdr:to>
    <xdr:pic>
      <xdr:nvPicPr>
        <xdr:cNvPr id="48" name="47 Imagen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156"/>
        <a:stretch/>
      </xdr:blipFill>
      <xdr:spPr>
        <a:xfrm>
          <a:off x="6959599" y="13233401"/>
          <a:ext cx="733277" cy="625724"/>
        </a:xfrm>
        <a:prstGeom prst="rect">
          <a:avLst/>
        </a:prstGeom>
      </xdr:spPr>
    </xdr:pic>
    <xdr:clientData/>
  </xdr:twoCellAnchor>
  <xdr:twoCellAnchor editAs="oneCell">
    <xdr:from>
      <xdr:col>4</xdr:col>
      <xdr:colOff>196850</xdr:colOff>
      <xdr:row>53</xdr:row>
      <xdr:rowOff>180975</xdr:rowOff>
    </xdr:from>
    <xdr:to>
      <xdr:col>4</xdr:col>
      <xdr:colOff>832566</xdr:colOff>
      <xdr:row>56</xdr:row>
      <xdr:rowOff>38100</xdr:rowOff>
    </xdr:to>
    <xdr:pic>
      <xdr:nvPicPr>
        <xdr:cNvPr id="49" name="48 Imagen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4050" y="16335375"/>
          <a:ext cx="635716" cy="809625"/>
        </a:xfrm>
        <a:prstGeom prst="rect">
          <a:avLst/>
        </a:prstGeom>
      </xdr:spPr>
    </xdr:pic>
    <xdr:clientData/>
  </xdr:twoCellAnchor>
  <xdr:twoCellAnchor editAs="oneCell">
    <xdr:from>
      <xdr:col>4</xdr:col>
      <xdr:colOff>138112</xdr:colOff>
      <xdr:row>62</xdr:row>
      <xdr:rowOff>50800</xdr:rowOff>
    </xdr:from>
    <xdr:to>
      <xdr:col>4</xdr:col>
      <xdr:colOff>865082</xdr:colOff>
      <xdr:row>64</xdr:row>
      <xdr:rowOff>179387</xdr:rowOff>
    </xdr:to>
    <xdr:pic>
      <xdr:nvPicPr>
        <xdr:cNvPr id="50" name="49 Imagen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17" r="21946"/>
        <a:stretch/>
      </xdr:blipFill>
      <xdr:spPr>
        <a:xfrm>
          <a:off x="6945312" y="19062700"/>
          <a:ext cx="726970" cy="763587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180975</xdr:colOff>
      <xdr:row>70</xdr:row>
      <xdr:rowOff>179575</xdr:rowOff>
    </xdr:from>
    <xdr:to>
      <xdr:col>4</xdr:col>
      <xdr:colOff>796575</xdr:colOff>
      <xdr:row>72</xdr:row>
      <xdr:rowOff>97275</xdr:rowOff>
    </xdr:to>
    <xdr:pic>
      <xdr:nvPicPr>
        <xdr:cNvPr id="51" name="50 Imagen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10" t="8257" r="38389" b="20300"/>
        <a:stretch/>
      </xdr:blipFill>
      <xdr:spPr>
        <a:xfrm>
          <a:off x="6988175" y="21731475"/>
          <a:ext cx="615600" cy="552700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304801</xdr:colOff>
      <xdr:row>74</xdr:row>
      <xdr:rowOff>317102</xdr:rowOff>
    </xdr:from>
    <xdr:to>
      <xdr:col>4</xdr:col>
      <xdr:colOff>677687</xdr:colOff>
      <xdr:row>77</xdr:row>
      <xdr:rowOff>70100</xdr:rowOff>
    </xdr:to>
    <xdr:pic>
      <xdr:nvPicPr>
        <xdr:cNvPr id="52" name="51 Imagen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23139002"/>
          <a:ext cx="372886" cy="705498"/>
        </a:xfrm>
        <a:prstGeom prst="rect">
          <a:avLst/>
        </a:prstGeom>
      </xdr:spPr>
    </xdr:pic>
    <xdr:clientData/>
  </xdr:twoCellAnchor>
  <xdr:twoCellAnchor editAs="oneCell">
    <xdr:from>
      <xdr:col>4</xdr:col>
      <xdr:colOff>209475</xdr:colOff>
      <xdr:row>72</xdr:row>
      <xdr:rowOff>266701</xdr:rowOff>
    </xdr:from>
    <xdr:to>
      <xdr:col>4</xdr:col>
      <xdr:colOff>884646</xdr:colOff>
      <xdr:row>74</xdr:row>
      <xdr:rowOff>252775</xdr:rowOff>
    </xdr:to>
    <xdr:pic>
      <xdr:nvPicPr>
        <xdr:cNvPr id="53" name="52 Imagen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675" y="22453601"/>
          <a:ext cx="675171" cy="621074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80</xdr:row>
      <xdr:rowOff>12701</xdr:rowOff>
    </xdr:from>
    <xdr:to>
      <xdr:col>4</xdr:col>
      <xdr:colOff>863967</xdr:colOff>
      <xdr:row>82</xdr:row>
      <xdr:rowOff>28827</xdr:rowOff>
    </xdr:to>
    <xdr:pic>
      <xdr:nvPicPr>
        <xdr:cNvPr id="54" name="53 Imagen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0075" y="24739601"/>
          <a:ext cx="721092" cy="651126"/>
        </a:xfrm>
        <a:prstGeom prst="rect">
          <a:avLst/>
        </a:prstGeom>
      </xdr:spPr>
    </xdr:pic>
    <xdr:clientData/>
  </xdr:twoCellAnchor>
  <xdr:twoCellAnchor editAs="oneCell">
    <xdr:from>
      <xdr:col>4</xdr:col>
      <xdr:colOff>99579</xdr:colOff>
      <xdr:row>10</xdr:row>
      <xdr:rowOff>53687</xdr:rowOff>
    </xdr:from>
    <xdr:to>
      <xdr:col>4</xdr:col>
      <xdr:colOff>876157</xdr:colOff>
      <xdr:row>12</xdr:row>
      <xdr:rowOff>114300</xdr:rowOff>
    </xdr:to>
    <xdr:pic>
      <xdr:nvPicPr>
        <xdr:cNvPr id="55" name="54 Imagen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6779" y="2555587"/>
          <a:ext cx="776578" cy="695613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228601</xdr:colOff>
      <xdr:row>87</xdr:row>
      <xdr:rowOff>104924</xdr:rowOff>
    </xdr:from>
    <xdr:to>
      <xdr:col>4</xdr:col>
      <xdr:colOff>813079</xdr:colOff>
      <xdr:row>89</xdr:row>
      <xdr:rowOff>125266</xdr:rowOff>
    </xdr:to>
    <xdr:pic>
      <xdr:nvPicPr>
        <xdr:cNvPr id="56" name="55 Imagen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74" t="17708" r="35362" b="17615"/>
        <a:stretch/>
      </xdr:blipFill>
      <xdr:spPr>
        <a:xfrm>
          <a:off x="6160078" y="16834288"/>
          <a:ext cx="584478" cy="631097"/>
        </a:xfrm>
        <a:prstGeom prst="rect">
          <a:avLst/>
        </a:prstGeom>
      </xdr:spPr>
    </xdr:pic>
    <xdr:clientData/>
  </xdr:twoCellAnchor>
  <xdr:twoCellAnchor editAs="oneCell">
    <xdr:from>
      <xdr:col>4</xdr:col>
      <xdr:colOff>247508</xdr:colOff>
      <xdr:row>91</xdr:row>
      <xdr:rowOff>104775</xdr:rowOff>
    </xdr:from>
    <xdr:to>
      <xdr:col>4</xdr:col>
      <xdr:colOff>795110</xdr:colOff>
      <xdr:row>93</xdr:row>
      <xdr:rowOff>168565</xdr:rowOff>
    </xdr:to>
    <xdr:pic>
      <xdr:nvPicPr>
        <xdr:cNvPr id="57" name="56 Imagen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8985" y="17665411"/>
          <a:ext cx="547602" cy="674544"/>
        </a:xfrm>
        <a:prstGeom prst="rect">
          <a:avLst/>
        </a:prstGeom>
      </xdr:spPr>
    </xdr:pic>
    <xdr:clientData/>
  </xdr:twoCellAnchor>
  <xdr:twoCellAnchor editAs="oneCell">
    <xdr:from>
      <xdr:col>0</xdr:col>
      <xdr:colOff>112568</xdr:colOff>
      <xdr:row>55</xdr:row>
      <xdr:rowOff>164523</xdr:rowOff>
    </xdr:from>
    <xdr:to>
      <xdr:col>0</xdr:col>
      <xdr:colOff>928457</xdr:colOff>
      <xdr:row>58</xdr:row>
      <xdr:rowOff>3462</xdr:rowOff>
    </xdr:to>
    <xdr:pic>
      <xdr:nvPicPr>
        <xdr:cNvPr id="27" name="26 Imagen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68" y="10243705"/>
          <a:ext cx="815889" cy="753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147205</xdr:colOff>
      <xdr:row>82</xdr:row>
      <xdr:rowOff>8661</xdr:rowOff>
    </xdr:from>
    <xdr:to>
      <xdr:col>0</xdr:col>
      <xdr:colOff>873227</xdr:colOff>
      <xdr:row>84</xdr:row>
      <xdr:rowOff>107949</xdr:rowOff>
    </xdr:to>
    <xdr:pic>
      <xdr:nvPicPr>
        <xdr:cNvPr id="28" name="27 Image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205" y="15698934"/>
          <a:ext cx="726022" cy="7100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86591</xdr:colOff>
      <xdr:row>89</xdr:row>
      <xdr:rowOff>34636</xdr:rowOff>
    </xdr:from>
    <xdr:to>
      <xdr:col>0</xdr:col>
      <xdr:colOff>900545</xdr:colOff>
      <xdr:row>92</xdr:row>
      <xdr:rowOff>1227</xdr:rowOff>
    </xdr:to>
    <xdr:pic>
      <xdr:nvPicPr>
        <xdr:cNvPr id="29" name="28 Imagen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1" y="17179636"/>
          <a:ext cx="813954" cy="886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51954</xdr:colOff>
      <xdr:row>96</xdr:row>
      <xdr:rowOff>129890</xdr:rowOff>
    </xdr:from>
    <xdr:to>
      <xdr:col>0</xdr:col>
      <xdr:colOff>966491</xdr:colOff>
      <xdr:row>98</xdr:row>
      <xdr:rowOff>125270</xdr:rowOff>
    </xdr:to>
    <xdr:pic>
      <xdr:nvPicPr>
        <xdr:cNvPr id="31" name="30 Image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54" y="18729617"/>
          <a:ext cx="914537" cy="606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60614</xdr:colOff>
      <xdr:row>103</xdr:row>
      <xdr:rowOff>129887</xdr:rowOff>
    </xdr:from>
    <xdr:ext cx="900545" cy="405432"/>
    <xdr:sp macro="" textlink="">
      <xdr:nvSpPr>
        <xdr:cNvPr id="32" name="31 Rectángul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60614" y="20695228"/>
          <a:ext cx="900545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0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P.M.T.</a:t>
          </a:r>
        </a:p>
      </xdr:txBody>
    </xdr:sp>
    <xdr:clientData/>
  </xdr:oneCellAnchor>
  <xdr:oneCellAnchor>
    <xdr:from>
      <xdr:col>4</xdr:col>
      <xdr:colOff>86591</xdr:colOff>
      <xdr:row>104</xdr:row>
      <xdr:rowOff>95250</xdr:rowOff>
    </xdr:from>
    <xdr:ext cx="675409" cy="2248015"/>
    <xdr:sp macro="" textlink="">
      <xdr:nvSpPr>
        <xdr:cNvPr id="33" name="32 Rectángul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6156614" y="20513386"/>
          <a:ext cx="675409" cy="2248015"/>
        </a:xfrm>
        <a:prstGeom prst="rect">
          <a:avLst/>
        </a:prstGeom>
        <a:noFill/>
      </xdr:spPr>
      <xdr:txBody>
        <a:bodyPr vert="vert270" wrap="square" lIns="91440" tIns="45720" rIns="91440" bIns="45720">
          <a:noAutofit/>
        </a:bodyPr>
        <a:lstStyle/>
        <a:p>
          <a:pPr algn="ctr"/>
          <a:r>
            <a:rPr lang="es-ES" sz="20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rgbClr val="92D05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PLAN DE MANEJO AMBIENTAL</a:t>
          </a:r>
        </a:p>
      </xdr:txBody>
    </xdr:sp>
    <xdr:clientData/>
  </xdr:oneCellAnchor>
  <xdr:twoCellAnchor editAs="oneCell">
    <xdr:from>
      <xdr:col>0</xdr:col>
      <xdr:colOff>77933</xdr:colOff>
      <xdr:row>110</xdr:row>
      <xdr:rowOff>355022</xdr:rowOff>
    </xdr:from>
    <xdr:to>
      <xdr:col>0</xdr:col>
      <xdr:colOff>984837</xdr:colOff>
      <xdr:row>113</xdr:row>
      <xdr:rowOff>43006</xdr:rowOff>
    </xdr:to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33" y="22409727"/>
          <a:ext cx="906904" cy="675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77932</xdr:colOff>
      <xdr:row>111</xdr:row>
      <xdr:rowOff>268433</xdr:rowOff>
    </xdr:from>
    <xdr:to>
      <xdr:col>4</xdr:col>
      <xdr:colOff>891186</xdr:colOff>
      <xdr:row>114</xdr:row>
      <xdr:rowOff>131330</xdr:rowOff>
    </xdr:to>
    <xdr:pic>
      <xdr:nvPicPr>
        <xdr:cNvPr id="39" name="rg_hi" descr="https://encrypted-tbn1.gstatic.com/images?q=tbn:ANd9GcSgtuO0xpfUdVvK-z_pfs_pTwRgud2QoF_WiljutWEBkk16vjtW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7955" y="23067819"/>
          <a:ext cx="816140" cy="81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155864</xdr:colOff>
      <xdr:row>101</xdr:row>
      <xdr:rowOff>95248</xdr:rowOff>
    </xdr:from>
    <xdr:to>
      <xdr:col>0</xdr:col>
      <xdr:colOff>848085</xdr:colOff>
      <xdr:row>103</xdr:row>
      <xdr:rowOff>18481</xdr:rowOff>
    </xdr:to>
    <xdr:pic>
      <xdr:nvPicPr>
        <xdr:cNvPr id="41" name="40 Imagen" descr="SEÑAL VIAL · TRAFICO CIRCULACION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64" y="20063112"/>
          <a:ext cx="692221" cy="558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304801</xdr:colOff>
      <xdr:row>0</xdr:row>
      <xdr:rowOff>50799</xdr:rowOff>
    </xdr:from>
    <xdr:to>
      <xdr:col>5</xdr:col>
      <xdr:colOff>749300</xdr:colOff>
      <xdr:row>5</xdr:row>
      <xdr:rowOff>40168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0799"/>
          <a:ext cx="1409699" cy="8656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939800</xdr:colOff>
      <xdr:row>0</xdr:row>
      <xdr:rowOff>19050</xdr:rowOff>
    </xdr:from>
    <xdr:to>
      <xdr:col>3</xdr:col>
      <xdr:colOff>457200</xdr:colOff>
      <xdr:row>1</xdr:row>
      <xdr:rowOff>349250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493D7A7-ADA5-EDEF-3B04-8F84DEBB1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8450" y="19050"/>
          <a:ext cx="990600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P156"/>
  <sheetViews>
    <sheetView view="pageLayout" topLeftCell="A34" zoomScaleNormal="110" zoomScaleSheetLayoutView="75" workbookViewId="0">
      <selection activeCell="A9" sqref="A9:C9"/>
    </sheetView>
  </sheetViews>
  <sheetFormatPr baseColWidth="10" defaultColWidth="11.453125" defaultRowHeight="15.5" x14ac:dyDescent="0.35"/>
  <cols>
    <col min="1" max="1" width="15.7265625" style="4" customWidth="1"/>
    <col min="2" max="2" width="15.453125" style="5" customWidth="1"/>
    <col min="3" max="3" width="67.54296875" style="6" customWidth="1"/>
    <col min="4" max="4" width="3.26953125" style="4" customWidth="1"/>
    <col min="5" max="5" width="14.453125" style="4" customWidth="1"/>
    <col min="6" max="6" width="17.7265625" style="5" customWidth="1"/>
    <col min="7" max="7" width="77.1796875" style="6" customWidth="1"/>
    <col min="8" max="16384" width="11.453125" style="4"/>
  </cols>
  <sheetData>
    <row r="1" spans="1:16" ht="15.75" customHeight="1" x14ac:dyDescent="0.35">
      <c r="A1" s="45" t="s">
        <v>214</v>
      </c>
      <c r="B1" s="46"/>
      <c r="C1" s="47"/>
      <c r="D1" s="54"/>
      <c r="E1" s="55"/>
      <c r="F1" s="56"/>
      <c r="G1" s="63" t="s">
        <v>215</v>
      </c>
    </row>
    <row r="2" spans="1:16" ht="15.75" customHeight="1" x14ac:dyDescent="0.35">
      <c r="A2" s="48"/>
      <c r="B2" s="49"/>
      <c r="C2" s="50"/>
      <c r="D2" s="57"/>
      <c r="E2" s="58"/>
      <c r="F2" s="59"/>
      <c r="G2" s="64"/>
    </row>
    <row r="3" spans="1:16" ht="15.75" customHeight="1" x14ac:dyDescent="0.35">
      <c r="A3" s="48"/>
      <c r="B3" s="49"/>
      <c r="C3" s="50"/>
      <c r="D3" s="57"/>
      <c r="E3" s="58"/>
      <c r="F3" s="59"/>
      <c r="G3" s="64"/>
    </row>
    <row r="4" spans="1:16" ht="15.75" customHeight="1" x14ac:dyDescent="0.35">
      <c r="A4" s="48"/>
      <c r="B4" s="49"/>
      <c r="C4" s="50"/>
      <c r="D4" s="57"/>
      <c r="E4" s="58"/>
      <c r="F4" s="59"/>
      <c r="G4" s="64"/>
      <c r="I4" s="3"/>
      <c r="J4" s="3"/>
      <c r="K4" s="3"/>
      <c r="L4" s="3"/>
      <c r="M4" s="3"/>
      <c r="N4" s="3"/>
      <c r="O4" s="3"/>
      <c r="P4" s="3"/>
    </row>
    <row r="5" spans="1:16" ht="4.5" customHeight="1" x14ac:dyDescent="0.35">
      <c r="A5" s="48"/>
      <c r="B5" s="49"/>
      <c r="C5" s="50"/>
      <c r="D5" s="57"/>
      <c r="E5" s="58"/>
      <c r="F5" s="59"/>
      <c r="G5" s="64"/>
    </row>
    <row r="6" spans="1:16" ht="8.25" customHeight="1" x14ac:dyDescent="0.35">
      <c r="A6" s="51"/>
      <c r="B6" s="52"/>
      <c r="C6" s="53"/>
      <c r="D6" s="60"/>
      <c r="E6" s="61"/>
      <c r="F6" s="62"/>
      <c r="G6" s="65"/>
    </row>
    <row r="7" spans="1:16" ht="24.75" customHeight="1" x14ac:dyDescent="0.35">
      <c r="A7" s="3" t="s">
        <v>192</v>
      </c>
      <c r="B7" s="40"/>
      <c r="C7" s="41"/>
      <c r="D7" s="3"/>
      <c r="E7" s="3" t="s">
        <v>193</v>
      </c>
      <c r="F7" s="40"/>
      <c r="G7" s="41"/>
    </row>
    <row r="9" spans="1:16" s="3" customFormat="1" ht="43.5" customHeight="1" x14ac:dyDescent="0.4">
      <c r="A9" s="42" t="str">
        <f>UPPER("Programa de seguridad proactiva - lista de comportamientos")</f>
        <v>PROGRAMA DE SEGURIDAD PROACTIVA - LISTA DE COMPORTAMIENTOS</v>
      </c>
      <c r="B9" s="43"/>
      <c r="C9" s="44"/>
      <c r="D9" s="17"/>
      <c r="E9" s="66" t="s">
        <v>86</v>
      </c>
      <c r="F9" s="67"/>
      <c r="G9" s="18" t="s">
        <v>87</v>
      </c>
    </row>
    <row r="10" spans="1:16" s="3" customFormat="1" ht="25" customHeight="1" x14ac:dyDescent="0.35">
      <c r="A10" s="84" t="s">
        <v>86</v>
      </c>
      <c r="B10" s="85"/>
      <c r="C10" s="19" t="s">
        <v>87</v>
      </c>
      <c r="D10" s="17"/>
      <c r="E10" s="71"/>
      <c r="F10" s="20">
        <v>13</v>
      </c>
      <c r="G10" s="21" t="s">
        <v>125</v>
      </c>
    </row>
    <row r="11" spans="1:16" ht="25" customHeight="1" x14ac:dyDescent="0.35">
      <c r="A11" s="71"/>
      <c r="B11" s="20">
        <v>1</v>
      </c>
      <c r="C11" s="21" t="s">
        <v>16</v>
      </c>
      <c r="D11" s="22"/>
      <c r="E11" s="72"/>
      <c r="F11" s="23">
        <v>1</v>
      </c>
      <c r="G11" s="24" t="s">
        <v>90</v>
      </c>
    </row>
    <row r="12" spans="1:16" ht="25" customHeight="1" x14ac:dyDescent="0.35">
      <c r="A12" s="72"/>
      <c r="B12" s="23">
        <v>1</v>
      </c>
      <c r="C12" s="24" t="s">
        <v>17</v>
      </c>
      <c r="D12" s="22"/>
      <c r="E12" s="72"/>
      <c r="F12" s="23">
        <v>2</v>
      </c>
      <c r="G12" s="24" t="s">
        <v>124</v>
      </c>
    </row>
    <row r="13" spans="1:16" ht="25" customHeight="1" x14ac:dyDescent="0.35">
      <c r="A13" s="72"/>
      <c r="B13" s="23">
        <v>2</v>
      </c>
      <c r="C13" s="24" t="s">
        <v>18</v>
      </c>
      <c r="D13" s="22"/>
      <c r="E13" s="72"/>
      <c r="F13" s="23">
        <v>3</v>
      </c>
      <c r="G13" s="24" t="s">
        <v>126</v>
      </c>
    </row>
    <row r="14" spans="1:16" ht="25" customHeight="1" x14ac:dyDescent="0.35">
      <c r="A14" s="72"/>
      <c r="B14" s="23">
        <v>3</v>
      </c>
      <c r="C14" s="24" t="s">
        <v>20</v>
      </c>
      <c r="D14" s="22"/>
      <c r="E14" s="73"/>
      <c r="F14" s="23">
        <v>4</v>
      </c>
      <c r="G14" s="24" t="s">
        <v>83</v>
      </c>
    </row>
    <row r="15" spans="1:16" ht="25" customHeight="1" x14ac:dyDescent="0.35">
      <c r="A15" s="72"/>
      <c r="B15" s="23">
        <v>4</v>
      </c>
      <c r="C15" s="24" t="s">
        <v>19</v>
      </c>
      <c r="D15" s="22"/>
      <c r="E15" s="74"/>
      <c r="F15" s="20">
        <v>14</v>
      </c>
      <c r="G15" s="21" t="s">
        <v>7</v>
      </c>
    </row>
    <row r="16" spans="1:16" ht="25" customHeight="1" x14ac:dyDescent="0.35">
      <c r="A16" s="72"/>
      <c r="B16" s="23">
        <v>5</v>
      </c>
      <c r="C16" s="24" t="s">
        <v>27</v>
      </c>
      <c r="D16" s="22"/>
      <c r="E16" s="74"/>
      <c r="F16" s="23">
        <v>1</v>
      </c>
      <c r="G16" s="24" t="s">
        <v>9</v>
      </c>
    </row>
    <row r="17" spans="1:7" ht="25" customHeight="1" x14ac:dyDescent="0.35">
      <c r="A17" s="72"/>
      <c r="B17" s="23">
        <v>6</v>
      </c>
      <c r="C17" s="24" t="s">
        <v>83</v>
      </c>
      <c r="D17" s="22"/>
      <c r="E17" s="74"/>
      <c r="F17" s="23">
        <v>2</v>
      </c>
      <c r="G17" s="24" t="s">
        <v>10</v>
      </c>
    </row>
    <row r="18" spans="1:7" s="3" customFormat="1" ht="25" customHeight="1" x14ac:dyDescent="0.35">
      <c r="A18" s="72"/>
      <c r="B18" s="25">
        <v>7</v>
      </c>
      <c r="C18" s="25" t="s">
        <v>197</v>
      </c>
      <c r="D18" s="17"/>
      <c r="E18" s="74"/>
      <c r="F18" s="23">
        <v>3</v>
      </c>
      <c r="G18" s="24" t="s">
        <v>11</v>
      </c>
    </row>
    <row r="19" spans="1:7" ht="25" customHeight="1" x14ac:dyDescent="0.35">
      <c r="A19" s="73"/>
      <c r="B19" s="26"/>
      <c r="C19" s="26"/>
      <c r="D19" s="22"/>
      <c r="E19" s="74"/>
      <c r="F19" s="23">
        <v>4</v>
      </c>
      <c r="G19" s="24" t="s">
        <v>8</v>
      </c>
    </row>
    <row r="20" spans="1:7" ht="25" customHeight="1" x14ac:dyDescent="0.35">
      <c r="A20" s="71"/>
      <c r="B20" s="20">
        <v>2</v>
      </c>
      <c r="C20" s="21" t="s">
        <v>88</v>
      </c>
      <c r="D20" s="22"/>
      <c r="E20" s="74"/>
      <c r="F20" s="23">
        <v>5</v>
      </c>
      <c r="G20" s="24" t="s">
        <v>12</v>
      </c>
    </row>
    <row r="21" spans="1:7" ht="25" customHeight="1" x14ac:dyDescent="0.35">
      <c r="A21" s="72"/>
      <c r="B21" s="23">
        <v>1</v>
      </c>
      <c r="C21" s="27" t="s">
        <v>30</v>
      </c>
      <c r="D21" s="22"/>
      <c r="E21" s="74"/>
      <c r="F21" s="23">
        <v>6</v>
      </c>
      <c r="G21" s="24" t="s">
        <v>187</v>
      </c>
    </row>
    <row r="22" spans="1:7" ht="25" customHeight="1" x14ac:dyDescent="0.35">
      <c r="A22" s="72"/>
      <c r="B22" s="23">
        <v>2</v>
      </c>
      <c r="C22" s="24" t="s">
        <v>29</v>
      </c>
      <c r="D22" s="22"/>
      <c r="E22" s="71"/>
      <c r="F22" s="20">
        <v>15</v>
      </c>
      <c r="G22" s="21" t="s">
        <v>127</v>
      </c>
    </row>
    <row r="23" spans="1:7" ht="25" customHeight="1" x14ac:dyDescent="0.35">
      <c r="A23" s="72"/>
      <c r="B23" s="23">
        <v>3</v>
      </c>
      <c r="C23" s="24" t="s">
        <v>28</v>
      </c>
      <c r="D23" s="22"/>
      <c r="E23" s="72"/>
      <c r="F23" s="23">
        <v>1</v>
      </c>
      <c r="G23" s="28" t="s">
        <v>128</v>
      </c>
    </row>
    <row r="24" spans="1:7" ht="25" customHeight="1" x14ac:dyDescent="0.35">
      <c r="A24" s="72"/>
      <c r="B24" s="23">
        <v>4</v>
      </c>
      <c r="C24" s="24" t="s">
        <v>63</v>
      </c>
      <c r="D24" s="22"/>
      <c r="E24" s="72"/>
      <c r="F24" s="23">
        <v>2</v>
      </c>
      <c r="G24" s="24" t="s">
        <v>98</v>
      </c>
    </row>
    <row r="25" spans="1:7" ht="25" customHeight="1" x14ac:dyDescent="0.35">
      <c r="A25" s="72"/>
      <c r="B25" s="23">
        <v>5</v>
      </c>
      <c r="C25" s="24" t="s">
        <v>64</v>
      </c>
      <c r="D25" s="22"/>
      <c r="E25" s="72"/>
      <c r="F25" s="23">
        <v>3</v>
      </c>
      <c r="G25" s="24" t="s">
        <v>57</v>
      </c>
    </row>
    <row r="26" spans="1:7" ht="25" customHeight="1" x14ac:dyDescent="0.35">
      <c r="A26" s="72"/>
      <c r="B26" s="23">
        <v>6</v>
      </c>
      <c r="C26" s="24" t="s">
        <v>83</v>
      </c>
      <c r="D26" s="22"/>
      <c r="E26" s="72"/>
      <c r="F26" s="23">
        <v>4</v>
      </c>
      <c r="G26" s="24" t="s">
        <v>13</v>
      </c>
    </row>
    <row r="27" spans="1:7" ht="25" customHeight="1" x14ac:dyDescent="0.35">
      <c r="A27" s="73"/>
      <c r="B27" s="23">
        <v>7</v>
      </c>
      <c r="C27" s="26" t="s">
        <v>198</v>
      </c>
      <c r="D27" s="22"/>
      <c r="E27" s="72"/>
      <c r="F27" s="23">
        <v>5</v>
      </c>
      <c r="G27" s="24" t="s">
        <v>14</v>
      </c>
    </row>
    <row r="28" spans="1:7" s="3" customFormat="1" ht="25" customHeight="1" x14ac:dyDescent="0.35">
      <c r="A28" s="71"/>
      <c r="B28" s="20">
        <v>3</v>
      </c>
      <c r="C28" s="21" t="s">
        <v>89</v>
      </c>
      <c r="D28" s="17"/>
      <c r="E28" s="72"/>
      <c r="F28" s="23">
        <v>6</v>
      </c>
      <c r="G28" s="24" t="s">
        <v>15</v>
      </c>
    </row>
    <row r="29" spans="1:7" ht="25" customHeight="1" x14ac:dyDescent="0.35">
      <c r="A29" s="72"/>
      <c r="B29" s="23">
        <v>1</v>
      </c>
      <c r="C29" s="24" t="s">
        <v>30</v>
      </c>
      <c r="D29" s="22"/>
      <c r="E29" s="72"/>
      <c r="F29" s="23">
        <v>7</v>
      </c>
      <c r="G29" s="24" t="s">
        <v>58</v>
      </c>
    </row>
    <row r="30" spans="1:7" ht="25" customHeight="1" x14ac:dyDescent="0.35">
      <c r="A30" s="72"/>
      <c r="B30" s="23">
        <v>2</v>
      </c>
      <c r="C30" s="24" t="s">
        <v>29</v>
      </c>
      <c r="D30" s="22"/>
      <c r="E30" s="72"/>
      <c r="F30" s="23">
        <v>8</v>
      </c>
      <c r="G30" s="24" t="s">
        <v>53</v>
      </c>
    </row>
    <row r="31" spans="1:7" ht="25" customHeight="1" x14ac:dyDescent="0.35">
      <c r="A31" s="72"/>
      <c r="B31" s="23">
        <v>3</v>
      </c>
      <c r="C31" s="24" t="s">
        <v>28</v>
      </c>
      <c r="D31" s="22"/>
      <c r="E31" s="72"/>
      <c r="F31" s="23">
        <v>9</v>
      </c>
      <c r="G31" s="28" t="s">
        <v>129</v>
      </c>
    </row>
    <row r="32" spans="1:7" ht="25" customHeight="1" x14ac:dyDescent="0.35">
      <c r="A32" s="72"/>
      <c r="B32" s="23">
        <v>4</v>
      </c>
      <c r="C32" s="24" t="s">
        <v>63</v>
      </c>
      <c r="D32" s="22"/>
      <c r="E32" s="73"/>
      <c r="F32" s="23">
        <v>10</v>
      </c>
      <c r="G32" s="24" t="s">
        <v>208</v>
      </c>
    </row>
    <row r="33" spans="1:7" ht="25" customHeight="1" x14ac:dyDescent="0.35">
      <c r="A33" s="72"/>
      <c r="B33" s="23">
        <v>5</v>
      </c>
      <c r="C33" s="24" t="s">
        <v>64</v>
      </c>
      <c r="D33" s="22"/>
      <c r="E33" s="71"/>
      <c r="F33" s="20">
        <v>16</v>
      </c>
      <c r="G33" s="21" t="s">
        <v>130</v>
      </c>
    </row>
    <row r="34" spans="1:7" ht="25" customHeight="1" x14ac:dyDescent="0.35">
      <c r="A34" s="72"/>
      <c r="B34" s="23">
        <v>6</v>
      </c>
      <c r="C34" s="24" t="s">
        <v>83</v>
      </c>
      <c r="D34" s="22"/>
      <c r="E34" s="72"/>
      <c r="F34" s="23">
        <v>1</v>
      </c>
      <c r="G34" s="24" t="s">
        <v>131</v>
      </c>
    </row>
    <row r="35" spans="1:7" ht="25" customHeight="1" x14ac:dyDescent="0.35">
      <c r="A35" s="72"/>
      <c r="B35" s="23">
        <v>7</v>
      </c>
      <c r="C35" s="24" t="s">
        <v>199</v>
      </c>
      <c r="D35" s="22"/>
      <c r="E35" s="72"/>
      <c r="F35" s="23">
        <v>2</v>
      </c>
      <c r="G35" s="24" t="s">
        <v>135</v>
      </c>
    </row>
    <row r="36" spans="1:7" s="3" customFormat="1" ht="25" customHeight="1" x14ac:dyDescent="0.35">
      <c r="A36" s="73"/>
      <c r="B36" s="23"/>
      <c r="C36" s="17"/>
      <c r="D36" s="17"/>
      <c r="E36" s="72"/>
      <c r="F36" s="23">
        <v>3</v>
      </c>
      <c r="G36" s="24" t="s">
        <v>132</v>
      </c>
    </row>
    <row r="37" spans="1:7" ht="25" customHeight="1" x14ac:dyDescent="0.35">
      <c r="A37" s="71"/>
      <c r="B37" s="20">
        <v>4</v>
      </c>
      <c r="C37" s="21" t="s">
        <v>31</v>
      </c>
      <c r="D37" s="22"/>
      <c r="E37" s="72"/>
      <c r="F37" s="23">
        <v>4</v>
      </c>
      <c r="G37" s="24" t="s">
        <v>133</v>
      </c>
    </row>
    <row r="38" spans="1:7" ht="25" customHeight="1" x14ac:dyDescent="0.35">
      <c r="A38" s="72"/>
      <c r="B38" s="23">
        <v>1</v>
      </c>
      <c r="C38" s="26" t="s">
        <v>65</v>
      </c>
      <c r="D38" s="22"/>
      <c r="E38" s="72"/>
      <c r="F38" s="23">
        <v>5</v>
      </c>
      <c r="G38" s="24" t="s">
        <v>134</v>
      </c>
    </row>
    <row r="39" spans="1:7" ht="25" customHeight="1" x14ac:dyDescent="0.35">
      <c r="A39" s="72"/>
      <c r="B39" s="23">
        <v>2</v>
      </c>
      <c r="C39" s="26" t="s">
        <v>66</v>
      </c>
      <c r="D39" s="22"/>
      <c r="E39" s="72"/>
      <c r="F39" s="23">
        <v>6</v>
      </c>
      <c r="G39" s="24" t="s">
        <v>136</v>
      </c>
    </row>
    <row r="40" spans="1:7" ht="25" customHeight="1" x14ac:dyDescent="0.35">
      <c r="A40" s="72"/>
      <c r="B40" s="23">
        <v>3</v>
      </c>
      <c r="C40" s="26" t="s">
        <v>67</v>
      </c>
      <c r="D40" s="22"/>
      <c r="E40" s="73"/>
      <c r="F40" s="23">
        <v>7</v>
      </c>
      <c r="G40" s="24" t="s">
        <v>83</v>
      </c>
    </row>
    <row r="41" spans="1:7" ht="25" customHeight="1" x14ac:dyDescent="0.35">
      <c r="A41" s="72"/>
      <c r="B41" s="23">
        <v>4</v>
      </c>
      <c r="C41" s="26" t="s">
        <v>68</v>
      </c>
      <c r="D41" s="22"/>
      <c r="E41" s="71"/>
      <c r="F41" s="20">
        <v>17</v>
      </c>
      <c r="G41" s="21" t="s">
        <v>38</v>
      </c>
    </row>
    <row r="42" spans="1:7" ht="25" customHeight="1" x14ac:dyDescent="0.35">
      <c r="A42" s="72"/>
      <c r="B42" s="23">
        <v>5</v>
      </c>
      <c r="C42" s="26" t="s">
        <v>69</v>
      </c>
      <c r="D42" s="22"/>
      <c r="E42" s="72"/>
      <c r="F42" s="23">
        <v>1</v>
      </c>
      <c r="G42" s="26" t="s">
        <v>70</v>
      </c>
    </row>
    <row r="43" spans="1:7" ht="25" customHeight="1" x14ac:dyDescent="0.35">
      <c r="A43" s="72"/>
      <c r="B43" s="23">
        <v>6</v>
      </c>
      <c r="C43" s="26" t="s">
        <v>112</v>
      </c>
      <c r="D43" s="22"/>
      <c r="E43" s="72"/>
      <c r="F43" s="23">
        <v>2</v>
      </c>
      <c r="G43" s="26" t="s">
        <v>84</v>
      </c>
    </row>
    <row r="44" spans="1:7" ht="25" customHeight="1" x14ac:dyDescent="0.35">
      <c r="A44" s="72"/>
      <c r="B44" s="23">
        <v>7</v>
      </c>
      <c r="C44" s="26" t="s">
        <v>83</v>
      </c>
      <c r="D44" s="22"/>
      <c r="E44" s="72"/>
      <c r="F44" s="23">
        <v>3</v>
      </c>
      <c r="G44" s="26" t="s">
        <v>71</v>
      </c>
    </row>
    <row r="45" spans="1:7" ht="25" customHeight="1" x14ac:dyDescent="0.35">
      <c r="A45" s="73"/>
      <c r="B45" s="26">
        <v>8</v>
      </c>
      <c r="C45" s="26" t="s">
        <v>200</v>
      </c>
      <c r="D45" s="22"/>
      <c r="E45" s="72"/>
      <c r="F45" s="23">
        <v>4</v>
      </c>
      <c r="G45" s="26" t="s">
        <v>72</v>
      </c>
    </row>
    <row r="46" spans="1:7" s="3" customFormat="1" ht="25" customHeight="1" x14ac:dyDescent="0.35">
      <c r="A46" s="71"/>
      <c r="B46" s="20">
        <v>5</v>
      </c>
      <c r="C46" s="21" t="s">
        <v>54</v>
      </c>
      <c r="D46" s="17"/>
      <c r="E46" s="72"/>
      <c r="F46" s="23">
        <v>5</v>
      </c>
      <c r="G46" s="26" t="s">
        <v>55</v>
      </c>
    </row>
    <row r="47" spans="1:7" ht="25" customHeight="1" x14ac:dyDescent="0.35">
      <c r="A47" s="72"/>
      <c r="B47" s="23">
        <v>1</v>
      </c>
      <c r="C47" s="24" t="s">
        <v>59</v>
      </c>
      <c r="D47" s="22"/>
      <c r="E47" s="72"/>
      <c r="F47" s="23">
        <v>6</v>
      </c>
      <c r="G47" s="26" t="s">
        <v>73</v>
      </c>
    </row>
    <row r="48" spans="1:7" ht="25" customHeight="1" x14ac:dyDescent="0.35">
      <c r="A48" s="72"/>
      <c r="B48" s="23">
        <v>2</v>
      </c>
      <c r="C48" s="24" t="s">
        <v>21</v>
      </c>
      <c r="D48" s="22"/>
      <c r="E48" s="72"/>
      <c r="F48" s="23">
        <v>7</v>
      </c>
      <c r="G48" s="26" t="s">
        <v>56</v>
      </c>
    </row>
    <row r="49" spans="1:7" ht="25" customHeight="1" x14ac:dyDescent="0.35">
      <c r="A49" s="72"/>
      <c r="B49" s="23">
        <v>3</v>
      </c>
      <c r="C49" s="24" t="s">
        <v>60</v>
      </c>
      <c r="D49" s="22"/>
      <c r="E49" s="72"/>
      <c r="F49" s="23">
        <f>F48+1</f>
        <v>8</v>
      </c>
      <c r="G49" s="26" t="s">
        <v>138</v>
      </c>
    </row>
    <row r="50" spans="1:7" ht="25" customHeight="1" x14ac:dyDescent="0.35">
      <c r="A50" s="72"/>
      <c r="B50" s="23">
        <v>4</v>
      </c>
      <c r="C50" s="24" t="s">
        <v>61</v>
      </c>
      <c r="D50" s="22"/>
      <c r="E50" s="72"/>
      <c r="F50" s="23">
        <f>F49+1</f>
        <v>9</v>
      </c>
      <c r="G50" s="26" t="s">
        <v>139</v>
      </c>
    </row>
    <row r="51" spans="1:7" ht="25" customHeight="1" x14ac:dyDescent="0.35">
      <c r="A51" s="72"/>
      <c r="B51" s="23">
        <v>5</v>
      </c>
      <c r="C51" s="24" t="s">
        <v>201</v>
      </c>
      <c r="D51" s="22"/>
      <c r="E51" s="73"/>
      <c r="F51" s="23">
        <v>10</v>
      </c>
      <c r="G51" s="26" t="s">
        <v>188</v>
      </c>
    </row>
    <row r="52" spans="1:7" ht="25" customHeight="1" x14ac:dyDescent="0.35">
      <c r="A52" s="72"/>
      <c r="B52" s="23">
        <v>6</v>
      </c>
      <c r="C52" s="24" t="s">
        <v>62</v>
      </c>
      <c r="D52" s="22"/>
      <c r="E52" s="71"/>
      <c r="F52" s="20">
        <v>18</v>
      </c>
      <c r="G52" s="21" t="s">
        <v>39</v>
      </c>
    </row>
    <row r="53" spans="1:7" ht="25" customHeight="1" x14ac:dyDescent="0.35">
      <c r="A53" s="72"/>
      <c r="B53" s="23">
        <v>7</v>
      </c>
      <c r="C53" s="24" t="s">
        <v>113</v>
      </c>
      <c r="D53" s="22"/>
      <c r="E53" s="72"/>
      <c r="F53" s="23">
        <v>1</v>
      </c>
      <c r="G53" s="24" t="s">
        <v>140</v>
      </c>
    </row>
    <row r="54" spans="1:7" ht="25" customHeight="1" x14ac:dyDescent="0.35">
      <c r="A54" s="73"/>
      <c r="B54" s="23">
        <v>8</v>
      </c>
      <c r="C54" s="24" t="s">
        <v>83</v>
      </c>
      <c r="D54" s="22"/>
      <c r="E54" s="72"/>
      <c r="F54" s="23">
        <v>2</v>
      </c>
      <c r="G54" s="24" t="s">
        <v>74</v>
      </c>
    </row>
    <row r="55" spans="1:7" s="3" customFormat="1" ht="25" customHeight="1" x14ac:dyDescent="0.35">
      <c r="A55" s="71"/>
      <c r="B55" s="20">
        <v>6</v>
      </c>
      <c r="C55" s="21" t="s">
        <v>114</v>
      </c>
      <c r="D55" s="17"/>
      <c r="E55" s="72"/>
      <c r="F55" s="23">
        <v>3</v>
      </c>
      <c r="G55" s="24" t="s">
        <v>40</v>
      </c>
    </row>
    <row r="56" spans="1:7" ht="25" customHeight="1" x14ac:dyDescent="0.35">
      <c r="A56" s="72"/>
      <c r="B56" s="23">
        <v>1</v>
      </c>
      <c r="C56" s="24" t="s">
        <v>115</v>
      </c>
      <c r="D56" s="22"/>
      <c r="E56" s="72"/>
      <c r="F56" s="23">
        <v>4</v>
      </c>
      <c r="G56" s="24" t="s">
        <v>75</v>
      </c>
    </row>
    <row r="57" spans="1:7" ht="25" customHeight="1" x14ac:dyDescent="0.35">
      <c r="A57" s="72"/>
      <c r="B57" s="23">
        <v>2</v>
      </c>
      <c r="C57" s="24" t="s">
        <v>116</v>
      </c>
      <c r="D57" s="22"/>
      <c r="E57" s="72"/>
      <c r="F57" s="23">
        <v>5</v>
      </c>
      <c r="G57" s="24" t="s">
        <v>76</v>
      </c>
    </row>
    <row r="58" spans="1:7" ht="25" customHeight="1" x14ac:dyDescent="0.35">
      <c r="A58" s="72"/>
      <c r="B58" s="23">
        <v>3</v>
      </c>
      <c r="C58" s="24" t="s">
        <v>117</v>
      </c>
      <c r="D58" s="22"/>
      <c r="E58" s="72"/>
      <c r="F58" s="23">
        <v>6</v>
      </c>
      <c r="G58" s="24" t="s">
        <v>77</v>
      </c>
    </row>
    <row r="59" spans="1:7" ht="25" customHeight="1" x14ac:dyDescent="0.35">
      <c r="A59" s="72"/>
      <c r="B59" s="23">
        <v>4</v>
      </c>
      <c r="C59" s="24" t="s">
        <v>202</v>
      </c>
      <c r="D59" s="22"/>
      <c r="E59" s="73"/>
      <c r="F59" s="23">
        <f>F58+1</f>
        <v>7</v>
      </c>
      <c r="G59" s="24" t="s">
        <v>209</v>
      </c>
    </row>
    <row r="60" spans="1:7" ht="25" customHeight="1" x14ac:dyDescent="0.35">
      <c r="A60" s="72"/>
      <c r="B60" s="23">
        <v>5</v>
      </c>
      <c r="C60" s="24" t="s">
        <v>118</v>
      </c>
      <c r="D60" s="22"/>
      <c r="E60" s="71"/>
      <c r="F60" s="20">
        <v>19</v>
      </c>
      <c r="G60" s="21" t="s">
        <v>41</v>
      </c>
    </row>
    <row r="61" spans="1:7" s="3" customFormat="1" ht="25" customHeight="1" x14ac:dyDescent="0.35">
      <c r="A61" s="73"/>
      <c r="B61" s="23">
        <f>B60+1</f>
        <v>6</v>
      </c>
      <c r="C61" s="24" t="s">
        <v>83</v>
      </c>
      <c r="D61" s="17"/>
      <c r="E61" s="72"/>
      <c r="F61" s="23">
        <v>1</v>
      </c>
      <c r="G61" s="26" t="s">
        <v>78</v>
      </c>
    </row>
    <row r="62" spans="1:7" ht="25" customHeight="1" x14ac:dyDescent="0.35">
      <c r="A62" s="71"/>
      <c r="B62" s="20">
        <v>7</v>
      </c>
      <c r="C62" s="21" t="s">
        <v>32</v>
      </c>
      <c r="D62" s="22"/>
      <c r="E62" s="72"/>
      <c r="F62" s="23">
        <f t="shared" ref="F62:F67" si="0">F61+1</f>
        <v>2</v>
      </c>
      <c r="G62" s="26" t="s">
        <v>79</v>
      </c>
    </row>
    <row r="63" spans="1:7" ht="25" customHeight="1" x14ac:dyDescent="0.35">
      <c r="A63" s="72"/>
      <c r="B63" s="23">
        <v>1</v>
      </c>
      <c r="C63" s="24" t="s">
        <v>33</v>
      </c>
      <c r="D63" s="22"/>
      <c r="E63" s="72"/>
      <c r="F63" s="23">
        <f t="shared" si="0"/>
        <v>3</v>
      </c>
      <c r="G63" s="26" t="s">
        <v>42</v>
      </c>
    </row>
    <row r="64" spans="1:7" ht="25" customHeight="1" x14ac:dyDescent="0.35">
      <c r="A64" s="72"/>
      <c r="B64" s="23">
        <v>2</v>
      </c>
      <c r="C64" s="24" t="s">
        <v>34</v>
      </c>
      <c r="D64" s="22"/>
      <c r="E64" s="72"/>
      <c r="F64" s="23">
        <f t="shared" si="0"/>
        <v>4</v>
      </c>
      <c r="G64" s="26" t="s">
        <v>43</v>
      </c>
    </row>
    <row r="65" spans="1:7" ht="25" customHeight="1" x14ac:dyDescent="0.35">
      <c r="A65" s="72"/>
      <c r="B65" s="23">
        <v>3</v>
      </c>
      <c r="C65" s="24" t="s">
        <v>37</v>
      </c>
      <c r="D65" s="22"/>
      <c r="E65" s="72"/>
      <c r="F65" s="23">
        <f t="shared" si="0"/>
        <v>5</v>
      </c>
      <c r="G65" s="26" t="s">
        <v>80</v>
      </c>
    </row>
    <row r="66" spans="1:7" ht="25" customHeight="1" x14ac:dyDescent="0.35">
      <c r="A66" s="72"/>
      <c r="B66" s="23">
        <v>4</v>
      </c>
      <c r="C66" s="24" t="s">
        <v>35</v>
      </c>
      <c r="D66" s="22"/>
      <c r="E66" s="72"/>
      <c r="F66" s="23">
        <f t="shared" si="0"/>
        <v>6</v>
      </c>
      <c r="G66" s="26" t="s">
        <v>141</v>
      </c>
    </row>
    <row r="67" spans="1:7" ht="25" customHeight="1" x14ac:dyDescent="0.35">
      <c r="A67" s="72"/>
      <c r="B67" s="23">
        <v>5</v>
      </c>
      <c r="C67" s="24" t="s">
        <v>36</v>
      </c>
      <c r="D67" s="22"/>
      <c r="E67" s="72"/>
      <c r="F67" s="23">
        <f t="shared" si="0"/>
        <v>7</v>
      </c>
      <c r="G67" s="26" t="s">
        <v>142</v>
      </c>
    </row>
    <row r="68" spans="1:7" ht="25" customHeight="1" x14ac:dyDescent="0.35">
      <c r="A68" s="72"/>
      <c r="B68" s="23">
        <f>B67+1</f>
        <v>6</v>
      </c>
      <c r="C68" s="24" t="s">
        <v>83</v>
      </c>
      <c r="D68" s="22"/>
      <c r="E68" s="72"/>
      <c r="F68" s="23">
        <v>8</v>
      </c>
      <c r="G68" s="26" t="s">
        <v>144</v>
      </c>
    </row>
    <row r="69" spans="1:7" ht="25" customHeight="1" x14ac:dyDescent="0.35">
      <c r="A69" s="72"/>
      <c r="B69" s="23">
        <v>7</v>
      </c>
      <c r="C69" s="24" t="s">
        <v>203</v>
      </c>
      <c r="D69" s="22"/>
      <c r="E69" s="72"/>
      <c r="F69" s="23">
        <v>9</v>
      </c>
      <c r="G69" s="26" t="s">
        <v>143</v>
      </c>
    </row>
    <row r="70" spans="1:7" ht="25" customHeight="1" x14ac:dyDescent="0.35">
      <c r="A70" s="72"/>
      <c r="B70" s="26"/>
      <c r="C70" s="26"/>
      <c r="D70" s="22"/>
      <c r="E70" s="73"/>
      <c r="F70" s="23">
        <v>10</v>
      </c>
      <c r="G70" s="22" t="s">
        <v>210</v>
      </c>
    </row>
    <row r="71" spans="1:7" ht="25" customHeight="1" x14ac:dyDescent="0.35">
      <c r="A71" s="72"/>
      <c r="B71" s="26"/>
      <c r="C71" s="26"/>
      <c r="D71" s="22"/>
      <c r="E71" s="71"/>
      <c r="F71" s="20">
        <v>20</v>
      </c>
      <c r="G71" s="21" t="s">
        <v>46</v>
      </c>
    </row>
    <row r="72" spans="1:7" ht="25" customHeight="1" x14ac:dyDescent="0.35">
      <c r="A72" s="73"/>
      <c r="B72" s="26"/>
      <c r="C72" s="26"/>
      <c r="D72" s="22"/>
      <c r="E72" s="72"/>
      <c r="F72" s="23">
        <v>1</v>
      </c>
      <c r="G72" s="24" t="s">
        <v>81</v>
      </c>
    </row>
    <row r="73" spans="1:7" s="3" customFormat="1" ht="25" customHeight="1" x14ac:dyDescent="0.35">
      <c r="A73" s="71"/>
      <c r="B73" s="20">
        <v>8</v>
      </c>
      <c r="C73" s="21" t="s">
        <v>22</v>
      </c>
      <c r="D73" s="17"/>
      <c r="E73" s="72"/>
      <c r="F73" s="23">
        <v>2</v>
      </c>
      <c r="G73" s="24" t="s">
        <v>45</v>
      </c>
    </row>
    <row r="74" spans="1:7" ht="25" customHeight="1" x14ac:dyDescent="0.35">
      <c r="A74" s="72"/>
      <c r="B74" s="23">
        <v>1</v>
      </c>
      <c r="C74" s="29" t="s">
        <v>25</v>
      </c>
      <c r="D74" s="22"/>
      <c r="E74" s="72"/>
      <c r="F74" s="23">
        <v>3</v>
      </c>
      <c r="G74" s="24" t="s">
        <v>82</v>
      </c>
    </row>
    <row r="75" spans="1:7" ht="25" customHeight="1" x14ac:dyDescent="0.35">
      <c r="A75" s="72"/>
      <c r="B75" s="23">
        <v>2</v>
      </c>
      <c r="C75" s="24" t="s">
        <v>24</v>
      </c>
      <c r="D75" s="22"/>
      <c r="E75" s="72"/>
      <c r="F75" s="23">
        <v>4</v>
      </c>
      <c r="G75" s="24" t="s">
        <v>47</v>
      </c>
    </row>
    <row r="76" spans="1:7" ht="25" customHeight="1" x14ac:dyDescent="0.35">
      <c r="A76" s="72"/>
      <c r="B76" s="23">
        <v>3</v>
      </c>
      <c r="C76" s="24" t="s">
        <v>23</v>
      </c>
      <c r="D76" s="22"/>
      <c r="E76" s="72"/>
      <c r="F76" s="23">
        <v>5</v>
      </c>
      <c r="G76" s="24" t="s">
        <v>145</v>
      </c>
    </row>
    <row r="77" spans="1:7" ht="25" customHeight="1" x14ac:dyDescent="0.35">
      <c r="A77" s="72"/>
      <c r="B77" s="23">
        <v>4</v>
      </c>
      <c r="C77" s="24" t="s">
        <v>26</v>
      </c>
      <c r="D77" s="22"/>
      <c r="E77" s="72"/>
      <c r="F77" s="23">
        <v>6</v>
      </c>
      <c r="G77" s="24" t="s">
        <v>146</v>
      </c>
    </row>
    <row r="78" spans="1:7" ht="25" customHeight="1" x14ac:dyDescent="0.35">
      <c r="A78" s="72"/>
      <c r="B78" s="23">
        <f>B77+1</f>
        <v>5</v>
      </c>
      <c r="C78" s="24" t="s">
        <v>83</v>
      </c>
      <c r="D78" s="22"/>
      <c r="E78" s="73"/>
      <c r="F78" s="23">
        <v>7</v>
      </c>
      <c r="G78" s="24" t="s">
        <v>147</v>
      </c>
    </row>
    <row r="79" spans="1:7" ht="25" customHeight="1" x14ac:dyDescent="0.35">
      <c r="A79" s="72"/>
      <c r="B79" s="26">
        <v>6</v>
      </c>
      <c r="C79" s="26" t="s">
        <v>204</v>
      </c>
      <c r="D79" s="22"/>
      <c r="E79" s="71"/>
      <c r="F79" s="20">
        <v>21</v>
      </c>
      <c r="G79" s="21" t="s">
        <v>44</v>
      </c>
    </row>
    <row r="80" spans="1:7" ht="25" customHeight="1" x14ac:dyDescent="0.35">
      <c r="A80" s="72"/>
      <c r="B80" s="26"/>
      <c r="C80" s="26"/>
      <c r="D80" s="22"/>
      <c r="E80" s="72"/>
      <c r="F80" s="23">
        <v>1</v>
      </c>
      <c r="G80" s="24" t="s">
        <v>211</v>
      </c>
    </row>
    <row r="81" spans="1:7" ht="25" customHeight="1" x14ac:dyDescent="0.35">
      <c r="A81" s="73"/>
      <c r="B81" s="23"/>
      <c r="C81" s="24"/>
      <c r="D81" s="22"/>
      <c r="E81" s="72"/>
      <c r="F81" s="23">
        <v>2</v>
      </c>
      <c r="G81" s="24" t="s">
        <v>48</v>
      </c>
    </row>
    <row r="82" spans="1:7" ht="25" customHeight="1" x14ac:dyDescent="0.35">
      <c r="A82" s="74"/>
      <c r="B82" s="20">
        <v>9</v>
      </c>
      <c r="C82" s="21" t="s">
        <v>119</v>
      </c>
      <c r="D82" s="22"/>
      <c r="E82" s="72"/>
      <c r="F82" s="23">
        <v>3</v>
      </c>
      <c r="G82" s="24" t="s">
        <v>49</v>
      </c>
    </row>
    <row r="83" spans="1:7" s="3" customFormat="1" ht="25" customHeight="1" x14ac:dyDescent="0.35">
      <c r="A83" s="74"/>
      <c r="B83" s="23">
        <v>1</v>
      </c>
      <c r="C83" s="29" t="s">
        <v>120</v>
      </c>
      <c r="D83" s="17"/>
      <c r="E83" s="72"/>
      <c r="F83" s="23">
        <v>4</v>
      </c>
      <c r="G83" s="24" t="s">
        <v>52</v>
      </c>
    </row>
    <row r="84" spans="1:7" ht="25" customHeight="1" x14ac:dyDescent="0.35">
      <c r="A84" s="74"/>
      <c r="B84" s="23">
        <v>2</v>
      </c>
      <c r="C84" s="24" t="s">
        <v>121</v>
      </c>
      <c r="D84" s="22"/>
      <c r="E84" s="72"/>
      <c r="F84" s="23">
        <v>5</v>
      </c>
      <c r="G84" s="24" t="s">
        <v>50</v>
      </c>
    </row>
    <row r="85" spans="1:7" ht="25" customHeight="1" x14ac:dyDescent="0.35">
      <c r="A85" s="74"/>
      <c r="B85" s="23">
        <v>3</v>
      </c>
      <c r="C85" s="24" t="s">
        <v>122</v>
      </c>
      <c r="D85" s="22"/>
      <c r="E85" s="72"/>
      <c r="F85" s="23">
        <v>6</v>
      </c>
      <c r="G85" s="24" t="s">
        <v>51</v>
      </c>
    </row>
    <row r="86" spans="1:7" ht="25" customHeight="1" x14ac:dyDescent="0.35">
      <c r="A86" s="74"/>
      <c r="B86" s="23">
        <v>4</v>
      </c>
      <c r="C86" s="24" t="s">
        <v>123</v>
      </c>
      <c r="D86" s="22"/>
      <c r="E86" s="73"/>
      <c r="F86" s="23">
        <f>F85+1</f>
        <v>7</v>
      </c>
      <c r="G86" s="24" t="s">
        <v>83</v>
      </c>
    </row>
    <row r="87" spans="1:7" ht="25" customHeight="1" x14ac:dyDescent="0.35">
      <c r="A87" s="74"/>
      <c r="B87" s="23">
        <f>B86+1</f>
        <v>5</v>
      </c>
      <c r="C87" s="24" t="s">
        <v>205</v>
      </c>
      <c r="D87" s="22"/>
      <c r="E87" s="71"/>
      <c r="F87" s="20">
        <v>22</v>
      </c>
      <c r="G87" s="21" t="s">
        <v>91</v>
      </c>
    </row>
    <row r="88" spans="1:7" ht="25" customHeight="1" x14ac:dyDescent="0.35">
      <c r="A88" s="30"/>
      <c r="B88" s="30"/>
      <c r="C88" s="31"/>
      <c r="D88" s="22"/>
      <c r="E88" s="72"/>
      <c r="F88" s="23">
        <v>1</v>
      </c>
      <c r="G88" s="24" t="s">
        <v>92</v>
      </c>
    </row>
    <row r="89" spans="1:7" ht="25" customHeight="1" x14ac:dyDescent="0.35">
      <c r="A89" s="74"/>
      <c r="B89" s="20">
        <v>10</v>
      </c>
      <c r="C89" s="21" t="s">
        <v>137</v>
      </c>
      <c r="D89" s="22"/>
      <c r="E89" s="72"/>
      <c r="F89" s="23">
        <v>2</v>
      </c>
      <c r="G89" s="24" t="s">
        <v>93</v>
      </c>
    </row>
    <row r="90" spans="1:7" s="3" customFormat="1" ht="25" customHeight="1" x14ac:dyDescent="0.35">
      <c r="A90" s="74"/>
      <c r="B90" s="23">
        <v>1</v>
      </c>
      <c r="C90" s="29" t="s">
        <v>151</v>
      </c>
      <c r="D90" s="17"/>
      <c r="E90" s="72"/>
      <c r="F90" s="23">
        <v>3</v>
      </c>
      <c r="G90" s="24" t="s">
        <v>94</v>
      </c>
    </row>
    <row r="91" spans="1:7" ht="25" customHeight="1" x14ac:dyDescent="0.35">
      <c r="A91" s="74"/>
      <c r="B91" s="23">
        <v>2</v>
      </c>
      <c r="C91" s="24" t="s">
        <v>152</v>
      </c>
      <c r="D91" s="22"/>
      <c r="E91" s="72"/>
      <c r="F91" s="23">
        <v>4</v>
      </c>
      <c r="G91" s="24" t="s">
        <v>95</v>
      </c>
    </row>
    <row r="92" spans="1:7" ht="25" customHeight="1" x14ac:dyDescent="0.35">
      <c r="A92" s="74"/>
      <c r="B92" s="23">
        <v>3</v>
      </c>
      <c r="C92" s="24" t="s">
        <v>153</v>
      </c>
      <c r="D92" s="22"/>
      <c r="E92" s="72"/>
      <c r="F92" s="23">
        <v>5</v>
      </c>
      <c r="G92" s="24" t="s">
        <v>96</v>
      </c>
    </row>
    <row r="93" spans="1:7" ht="25" customHeight="1" x14ac:dyDescent="0.35">
      <c r="A93" s="74"/>
      <c r="B93" s="23">
        <v>4</v>
      </c>
      <c r="C93" s="24" t="s">
        <v>157</v>
      </c>
      <c r="D93" s="22"/>
      <c r="E93" s="72"/>
      <c r="F93" s="23">
        <v>6</v>
      </c>
      <c r="G93" s="24" t="s">
        <v>97</v>
      </c>
    </row>
    <row r="94" spans="1:7" ht="25" customHeight="1" x14ac:dyDescent="0.35">
      <c r="A94" s="74"/>
      <c r="B94" s="23">
        <v>5</v>
      </c>
      <c r="C94" s="24" t="s">
        <v>174</v>
      </c>
      <c r="D94" s="22"/>
      <c r="E94" s="72"/>
      <c r="F94" s="23">
        <v>7</v>
      </c>
      <c r="G94" s="24" t="s">
        <v>150</v>
      </c>
    </row>
    <row r="95" spans="1:7" ht="25" customHeight="1" x14ac:dyDescent="0.35">
      <c r="A95" s="74"/>
      <c r="B95" s="23">
        <v>6</v>
      </c>
      <c r="C95" s="24" t="s">
        <v>206</v>
      </c>
      <c r="D95" s="22"/>
      <c r="E95" s="72"/>
      <c r="F95" s="23">
        <v>8</v>
      </c>
      <c r="G95" s="24" t="s">
        <v>148</v>
      </c>
    </row>
    <row r="96" spans="1:7" ht="25" customHeight="1" x14ac:dyDescent="0.35">
      <c r="A96" s="32"/>
      <c r="B96" s="32"/>
      <c r="C96" s="22"/>
      <c r="D96" s="22"/>
      <c r="E96" s="72"/>
      <c r="F96" s="23">
        <v>9</v>
      </c>
      <c r="G96" s="24" t="s">
        <v>149</v>
      </c>
    </row>
    <row r="97" spans="1:12" ht="25" customHeight="1" x14ac:dyDescent="0.35">
      <c r="A97" s="75"/>
      <c r="B97" s="20">
        <v>11</v>
      </c>
      <c r="C97" s="25" t="s">
        <v>156</v>
      </c>
      <c r="D97" s="22"/>
      <c r="E97" s="72"/>
      <c r="F97" s="23">
        <v>10</v>
      </c>
      <c r="G97" s="24" t="s">
        <v>189</v>
      </c>
    </row>
    <row r="98" spans="1:12" ht="25" customHeight="1" x14ac:dyDescent="0.35">
      <c r="A98" s="76"/>
      <c r="B98" s="23">
        <v>1</v>
      </c>
      <c r="C98" s="26" t="s">
        <v>158</v>
      </c>
      <c r="D98" s="22"/>
      <c r="E98" s="72"/>
      <c r="F98" s="23">
        <v>11</v>
      </c>
      <c r="G98" s="24" t="s">
        <v>83</v>
      </c>
    </row>
    <row r="99" spans="1:12" s="3" customFormat="1" ht="25" customHeight="1" x14ac:dyDescent="0.35">
      <c r="A99" s="76"/>
      <c r="B99" s="23">
        <v>2</v>
      </c>
      <c r="C99" s="26" t="s">
        <v>159</v>
      </c>
      <c r="D99" s="17"/>
      <c r="E99" s="73"/>
      <c r="F99" s="37">
        <v>12</v>
      </c>
      <c r="G99" s="25" t="s">
        <v>212</v>
      </c>
    </row>
    <row r="100" spans="1:12" ht="25" customHeight="1" x14ac:dyDescent="0.35">
      <c r="A100" s="77"/>
      <c r="B100" s="23">
        <v>3</v>
      </c>
      <c r="C100" s="26" t="s">
        <v>186</v>
      </c>
      <c r="D100" s="22"/>
      <c r="E100" s="22"/>
      <c r="F100" s="33"/>
      <c r="G100" s="34"/>
    </row>
    <row r="101" spans="1:12" ht="25" customHeight="1" x14ac:dyDescent="0.35">
      <c r="A101" s="35"/>
      <c r="B101" s="33"/>
      <c r="C101" s="22"/>
      <c r="D101" s="22"/>
      <c r="E101" s="22"/>
      <c r="F101" s="33"/>
      <c r="G101" s="34"/>
    </row>
    <row r="102" spans="1:12" ht="25" customHeight="1" x14ac:dyDescent="0.35">
      <c r="A102" s="68"/>
      <c r="B102" s="20">
        <v>12</v>
      </c>
      <c r="C102" s="36" t="s">
        <v>154</v>
      </c>
      <c r="D102" s="22"/>
      <c r="E102" s="68"/>
      <c r="F102" s="37">
        <v>23</v>
      </c>
      <c r="G102" s="25" t="s">
        <v>155</v>
      </c>
    </row>
    <row r="103" spans="1:12" ht="25" customHeight="1" x14ac:dyDescent="0.35">
      <c r="A103" s="69"/>
      <c r="B103" s="23">
        <v>1</v>
      </c>
      <c r="C103" s="26" t="s">
        <v>160</v>
      </c>
      <c r="D103" s="22"/>
      <c r="E103" s="69"/>
      <c r="F103" s="23">
        <v>1</v>
      </c>
      <c r="G103" s="38" t="s">
        <v>161</v>
      </c>
      <c r="I103"/>
    </row>
    <row r="104" spans="1:12" ht="25" customHeight="1" x14ac:dyDescent="0.35">
      <c r="A104" s="69"/>
      <c r="B104" s="23">
        <v>2</v>
      </c>
      <c r="C104" s="26" t="s">
        <v>184</v>
      </c>
      <c r="D104" s="22"/>
      <c r="E104" s="69"/>
      <c r="F104" s="23">
        <v>2</v>
      </c>
      <c r="G104" s="26" t="s">
        <v>162</v>
      </c>
    </row>
    <row r="105" spans="1:12" ht="25" customHeight="1" x14ac:dyDescent="0.35">
      <c r="A105" s="69"/>
      <c r="B105" s="23">
        <v>3</v>
      </c>
      <c r="C105" s="39" t="s">
        <v>182</v>
      </c>
      <c r="D105" s="22"/>
      <c r="E105" s="69"/>
      <c r="F105" s="23">
        <v>3</v>
      </c>
      <c r="G105" s="26" t="s">
        <v>163</v>
      </c>
      <c r="L105"/>
    </row>
    <row r="106" spans="1:12" s="3" customFormat="1" ht="25" customHeight="1" x14ac:dyDescent="0.35">
      <c r="A106" s="70"/>
      <c r="B106" s="23">
        <v>4</v>
      </c>
      <c r="C106" s="26" t="s">
        <v>185</v>
      </c>
      <c r="D106" s="17"/>
      <c r="E106" s="69"/>
      <c r="F106" s="23">
        <v>4</v>
      </c>
      <c r="G106" s="26" t="s">
        <v>164</v>
      </c>
    </row>
    <row r="107" spans="1:12" ht="25" customHeight="1" x14ac:dyDescent="0.35">
      <c r="A107" s="68"/>
      <c r="B107" s="20">
        <v>24</v>
      </c>
      <c r="C107" s="25" t="s">
        <v>175</v>
      </c>
      <c r="D107" s="22"/>
      <c r="E107" s="69"/>
      <c r="F107" s="23">
        <v>5</v>
      </c>
      <c r="G107" s="38" t="s">
        <v>169</v>
      </c>
    </row>
    <row r="108" spans="1:12" ht="25" customHeight="1" x14ac:dyDescent="0.35">
      <c r="A108" s="69"/>
      <c r="B108" s="23">
        <v>1</v>
      </c>
      <c r="C108" s="26" t="s">
        <v>176</v>
      </c>
      <c r="D108" s="22"/>
      <c r="E108" s="69"/>
      <c r="F108" s="23">
        <v>6</v>
      </c>
      <c r="G108" s="26" t="s">
        <v>165</v>
      </c>
    </row>
    <row r="109" spans="1:12" ht="25" customHeight="1" x14ac:dyDescent="0.35">
      <c r="A109" s="69"/>
      <c r="B109" s="23">
        <v>2</v>
      </c>
      <c r="C109" s="26" t="s">
        <v>177</v>
      </c>
      <c r="D109" s="22"/>
      <c r="E109" s="69"/>
      <c r="F109" s="23">
        <v>7</v>
      </c>
      <c r="G109" s="26" t="s">
        <v>166</v>
      </c>
    </row>
    <row r="110" spans="1:12" ht="25" customHeight="1" x14ac:dyDescent="0.35">
      <c r="A110" s="69"/>
      <c r="B110" s="23">
        <v>3</v>
      </c>
      <c r="C110" s="26" t="s">
        <v>178</v>
      </c>
      <c r="D110" s="22"/>
      <c r="E110" s="69"/>
      <c r="F110" s="23">
        <v>8</v>
      </c>
      <c r="G110" s="26" t="s">
        <v>167</v>
      </c>
    </row>
    <row r="111" spans="1:12" ht="25" customHeight="1" x14ac:dyDescent="0.35">
      <c r="A111" s="69"/>
      <c r="B111" s="23">
        <v>4</v>
      </c>
      <c r="C111" s="38" t="s">
        <v>179</v>
      </c>
      <c r="D111" s="22"/>
      <c r="E111" s="69"/>
      <c r="F111" s="23">
        <v>9</v>
      </c>
      <c r="G111" s="39" t="s">
        <v>191</v>
      </c>
    </row>
    <row r="112" spans="1:12" ht="25" customHeight="1" x14ac:dyDescent="0.35">
      <c r="A112" s="69"/>
      <c r="B112" s="23">
        <v>5</v>
      </c>
      <c r="C112" s="26" t="s">
        <v>180</v>
      </c>
      <c r="D112" s="22"/>
      <c r="E112" s="69"/>
      <c r="F112" s="23">
        <v>10</v>
      </c>
      <c r="G112" s="38" t="s">
        <v>168</v>
      </c>
    </row>
    <row r="113" spans="1:7" s="3" customFormat="1" ht="25" customHeight="1" x14ac:dyDescent="0.35">
      <c r="A113" s="69"/>
      <c r="B113" s="23">
        <v>6</v>
      </c>
      <c r="C113" s="26" t="s">
        <v>181</v>
      </c>
      <c r="D113" s="17"/>
      <c r="E113" s="69"/>
      <c r="F113" s="23">
        <v>11</v>
      </c>
      <c r="G113" s="39" t="s">
        <v>170</v>
      </c>
    </row>
    <row r="114" spans="1:7" ht="25" customHeight="1" x14ac:dyDescent="0.35">
      <c r="A114" s="69"/>
      <c r="B114" s="23">
        <v>7</v>
      </c>
      <c r="C114" s="38" t="s">
        <v>183</v>
      </c>
      <c r="D114" s="22"/>
      <c r="E114" s="69"/>
      <c r="F114" s="23">
        <v>12</v>
      </c>
      <c r="G114" s="26" t="s">
        <v>171</v>
      </c>
    </row>
    <row r="115" spans="1:7" ht="25" customHeight="1" x14ac:dyDescent="0.35">
      <c r="A115" s="69"/>
      <c r="B115" s="81">
        <v>8</v>
      </c>
      <c r="C115" s="78" t="s">
        <v>207</v>
      </c>
      <c r="D115" s="22"/>
      <c r="E115" s="69"/>
      <c r="F115" s="23">
        <v>13</v>
      </c>
      <c r="G115" s="39" t="s">
        <v>172</v>
      </c>
    </row>
    <row r="116" spans="1:7" ht="25" customHeight="1" x14ac:dyDescent="0.35">
      <c r="A116" s="69"/>
      <c r="B116" s="82"/>
      <c r="C116" s="79"/>
      <c r="D116" s="22"/>
      <c r="E116" s="69"/>
      <c r="F116" s="23">
        <v>14</v>
      </c>
      <c r="G116" s="28" t="s">
        <v>173</v>
      </c>
    </row>
    <row r="117" spans="1:7" ht="25" customHeight="1" x14ac:dyDescent="0.35">
      <c r="A117" s="70"/>
      <c r="B117" s="83"/>
      <c r="C117" s="80"/>
      <c r="D117" s="22"/>
      <c r="E117" s="70"/>
      <c r="F117" s="23">
        <v>15</v>
      </c>
      <c r="G117" s="24" t="s">
        <v>213</v>
      </c>
    </row>
    <row r="118" spans="1:7" ht="67.5" customHeight="1" x14ac:dyDescent="0.35">
      <c r="A118" s="4" t="s">
        <v>194</v>
      </c>
    </row>
    <row r="119" spans="1:7" s="3" customFormat="1" x14ac:dyDescent="0.35">
      <c r="A119" s="4"/>
      <c r="B119" s="5"/>
      <c r="C119" s="6"/>
      <c r="E119" s="4"/>
      <c r="F119" s="5"/>
      <c r="G119" s="6"/>
    </row>
    <row r="127" spans="1:7" s="3" customFormat="1" x14ac:dyDescent="0.35">
      <c r="A127" s="4"/>
      <c r="B127" s="5"/>
      <c r="C127" s="6"/>
      <c r="E127" s="4"/>
      <c r="F127" s="5"/>
      <c r="G127" s="6"/>
    </row>
    <row r="134" spans="1:7" s="3" customFormat="1" x14ac:dyDescent="0.35">
      <c r="A134" s="4"/>
      <c r="B134" s="5"/>
      <c r="C134" s="6"/>
      <c r="E134" s="4"/>
      <c r="F134" s="5"/>
      <c r="G134" s="6"/>
    </row>
    <row r="140" spans="1:7" s="3" customFormat="1" x14ac:dyDescent="0.35">
      <c r="A140" s="4"/>
      <c r="B140" s="5"/>
      <c r="C140" s="6"/>
      <c r="E140" s="4"/>
      <c r="F140" s="5"/>
      <c r="G140" s="6"/>
    </row>
    <row r="156" spans="1:7" s="3" customFormat="1" x14ac:dyDescent="0.35">
      <c r="A156" s="4"/>
      <c r="B156" s="5"/>
      <c r="C156" s="6"/>
      <c r="E156" s="4"/>
      <c r="F156" s="5"/>
      <c r="G156" s="6"/>
    </row>
  </sheetData>
  <mergeCells count="32">
    <mergeCell ref="A73:A81"/>
    <mergeCell ref="E79:E86"/>
    <mergeCell ref="E10:E14"/>
    <mergeCell ref="E33:E40"/>
    <mergeCell ref="A28:A36"/>
    <mergeCell ref="A37:A45"/>
    <mergeCell ref="A10:B10"/>
    <mergeCell ref="E15:E21"/>
    <mergeCell ref="E22:E32"/>
    <mergeCell ref="A20:A27"/>
    <mergeCell ref="A11:A19"/>
    <mergeCell ref="A102:A106"/>
    <mergeCell ref="A107:A117"/>
    <mergeCell ref="E41:E51"/>
    <mergeCell ref="E71:E78"/>
    <mergeCell ref="E87:E99"/>
    <mergeCell ref="A89:A95"/>
    <mergeCell ref="A97:A100"/>
    <mergeCell ref="A46:A54"/>
    <mergeCell ref="C115:C117"/>
    <mergeCell ref="B115:B117"/>
    <mergeCell ref="E102:E117"/>
    <mergeCell ref="E52:E59"/>
    <mergeCell ref="E60:E70"/>
    <mergeCell ref="A82:A87"/>
    <mergeCell ref="A62:A72"/>
    <mergeCell ref="A55:A61"/>
    <mergeCell ref="A9:C9"/>
    <mergeCell ref="A1:C6"/>
    <mergeCell ref="D1:F6"/>
    <mergeCell ref="G1:G6"/>
    <mergeCell ref="E9:F9"/>
  </mergeCells>
  <printOptions horizontalCentered="1" verticalCentered="1"/>
  <pageMargins left="0.70866141732283472" right="0.70866141732283472" top="0.74803149606299213" bottom="0.74803149606299213" header="0" footer="0"/>
  <pageSetup scale="42" orientation="portrait" r:id="rId1"/>
  <headerFooter alignWithMargins="0">
    <oddHeader xml:space="preserve">&amp;C
&amp;G&amp;R
</oddHeader>
  </headerFooter>
  <rowBreaks count="1" manualBreakCount="1">
    <brk id="70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8"/>
  <sheetViews>
    <sheetView tabSelected="1" view="pageLayout" topLeftCell="A13" zoomScaleNormal="100" zoomScaleSheetLayoutView="98" workbookViewId="0">
      <selection activeCell="A3" sqref="A3"/>
    </sheetView>
  </sheetViews>
  <sheetFormatPr baseColWidth="10" defaultColWidth="11.453125" defaultRowHeight="14.5" x14ac:dyDescent="0.35"/>
  <cols>
    <col min="1" max="1" width="23" style="7" customWidth="1"/>
    <col min="2" max="2" width="21.26953125" style="2" customWidth="1"/>
    <col min="3" max="3" width="20.54296875" style="2" customWidth="1"/>
    <col min="4" max="4" width="21" style="2" customWidth="1"/>
    <col min="5" max="5" width="19.54296875" style="2" customWidth="1"/>
    <col min="6" max="6" width="18" style="2" customWidth="1"/>
    <col min="7" max="16384" width="11.453125" style="1"/>
  </cols>
  <sheetData>
    <row r="1" spans="1:7" ht="24" customHeight="1" x14ac:dyDescent="0.35">
      <c r="A1" s="89" t="s">
        <v>217</v>
      </c>
      <c r="B1" s="89"/>
      <c r="C1" s="90"/>
      <c r="D1" s="90"/>
      <c r="E1" s="91" t="s">
        <v>216</v>
      </c>
      <c r="F1" s="92"/>
    </row>
    <row r="2" spans="1:7" ht="36" customHeight="1" x14ac:dyDescent="0.35">
      <c r="A2" s="89"/>
      <c r="B2" s="89"/>
      <c r="C2" s="90"/>
      <c r="D2" s="90"/>
      <c r="E2" s="92"/>
      <c r="F2" s="92"/>
    </row>
    <row r="3" spans="1:7" ht="7.5" customHeight="1" x14ac:dyDescent="0.35">
      <c r="A3" s="8"/>
      <c r="B3" s="9"/>
      <c r="C3" s="9"/>
      <c r="D3" s="9"/>
      <c r="E3" s="9"/>
      <c r="F3" s="9"/>
    </row>
    <row r="4" spans="1:7" ht="32.25" customHeight="1" x14ac:dyDescent="0.35">
      <c r="A4" s="13" t="s">
        <v>0</v>
      </c>
      <c r="B4" s="86"/>
      <c r="C4" s="87"/>
      <c r="D4" s="14" t="s">
        <v>190</v>
      </c>
      <c r="E4" s="88"/>
      <c r="F4" s="87"/>
    </row>
    <row r="5" spans="1:7" ht="3.75" customHeight="1" x14ac:dyDescent="0.35">
      <c r="A5" s="8"/>
      <c r="B5" s="9"/>
      <c r="C5" s="9"/>
      <c r="D5" s="9"/>
      <c r="E5" s="9"/>
      <c r="F5" s="9"/>
    </row>
    <row r="6" spans="1:7" ht="32.25" customHeight="1" x14ac:dyDescent="0.35">
      <c r="A6" s="13" t="s">
        <v>85</v>
      </c>
      <c r="B6" s="15" t="s">
        <v>100</v>
      </c>
      <c r="C6" s="15" t="s">
        <v>101</v>
      </c>
      <c r="D6" s="15" t="s">
        <v>102</v>
      </c>
      <c r="E6" s="15" t="s">
        <v>103</v>
      </c>
      <c r="F6" s="15" t="s">
        <v>104</v>
      </c>
    </row>
    <row r="7" spans="1:7" ht="32.25" customHeight="1" x14ac:dyDescent="0.35">
      <c r="A7" s="16" t="s">
        <v>1</v>
      </c>
      <c r="B7" s="10"/>
      <c r="C7" s="10"/>
      <c r="D7" s="10"/>
      <c r="E7" s="10"/>
      <c r="F7" s="10"/>
    </row>
    <row r="8" spans="1:7" ht="32.25" customHeight="1" x14ac:dyDescent="0.35">
      <c r="A8" s="16" t="s">
        <v>6</v>
      </c>
      <c r="B8" s="10"/>
      <c r="C8" s="10"/>
      <c r="D8" s="10"/>
      <c r="E8" s="10"/>
      <c r="F8" s="10"/>
    </row>
    <row r="9" spans="1:7" ht="32.25" customHeight="1" x14ac:dyDescent="0.35">
      <c r="A9" s="16" t="s">
        <v>107</v>
      </c>
      <c r="B9" s="10"/>
      <c r="C9" s="10"/>
      <c r="D9" s="10"/>
      <c r="E9" s="10"/>
      <c r="F9" s="10"/>
    </row>
    <row r="10" spans="1:7" ht="32.25" customHeight="1" x14ac:dyDescent="0.35">
      <c r="A10" s="16" t="s">
        <v>2</v>
      </c>
      <c r="B10" s="10"/>
      <c r="C10" s="10"/>
      <c r="D10" s="10"/>
      <c r="E10" s="10"/>
      <c r="F10" s="10"/>
    </row>
    <row r="11" spans="1:7" ht="127.5" customHeight="1" x14ac:dyDescent="0.35">
      <c r="A11" s="16" t="s">
        <v>110</v>
      </c>
      <c r="B11" s="10"/>
      <c r="C11" s="10"/>
      <c r="D11" s="10"/>
      <c r="E11" s="10"/>
      <c r="F11" s="10"/>
    </row>
    <row r="12" spans="1:7" ht="32.25" customHeight="1" x14ac:dyDescent="0.35">
      <c r="A12" s="16" t="s">
        <v>111</v>
      </c>
      <c r="B12" s="10" t="s">
        <v>106</v>
      </c>
      <c r="C12" s="10" t="s">
        <v>106</v>
      </c>
      <c r="D12" s="10" t="s">
        <v>106</v>
      </c>
      <c r="E12" s="10" t="s">
        <v>106</v>
      </c>
      <c r="F12" s="10" t="s">
        <v>106</v>
      </c>
    </row>
    <row r="13" spans="1:7" ht="32.25" customHeight="1" x14ac:dyDescent="0.35">
      <c r="A13" s="16" t="s">
        <v>4</v>
      </c>
      <c r="B13" s="12" t="s">
        <v>109</v>
      </c>
      <c r="C13" s="12" t="s">
        <v>109</v>
      </c>
      <c r="D13" s="12" t="s">
        <v>109</v>
      </c>
      <c r="E13" s="12" t="s">
        <v>109</v>
      </c>
      <c r="F13" s="12" t="s">
        <v>109</v>
      </c>
    </row>
    <row r="14" spans="1:7" ht="32.25" customHeight="1" x14ac:dyDescent="0.35">
      <c r="A14" s="16" t="s">
        <v>3</v>
      </c>
      <c r="B14" s="12" t="s">
        <v>109</v>
      </c>
      <c r="C14" s="12" t="s">
        <v>109</v>
      </c>
      <c r="D14" s="12" t="s">
        <v>109</v>
      </c>
      <c r="E14" s="12" t="s">
        <v>109</v>
      </c>
      <c r="F14" s="12" t="s">
        <v>109</v>
      </c>
    </row>
    <row r="15" spans="1:7" ht="127.5" customHeight="1" x14ac:dyDescent="0.35">
      <c r="A15" s="16" t="s">
        <v>99</v>
      </c>
      <c r="B15" s="10"/>
      <c r="C15" s="10"/>
      <c r="D15" s="10"/>
      <c r="E15" s="10"/>
      <c r="F15" s="10"/>
      <c r="G15" s="1" t="s">
        <v>196</v>
      </c>
    </row>
    <row r="16" spans="1:7" ht="127.5" customHeight="1" x14ac:dyDescent="0.35">
      <c r="A16" s="16" t="s">
        <v>195</v>
      </c>
      <c r="B16" s="10"/>
      <c r="C16" s="10"/>
      <c r="D16" s="10"/>
      <c r="E16" s="10"/>
      <c r="F16" s="10"/>
    </row>
    <row r="17" spans="1:6" ht="127.5" customHeight="1" x14ac:dyDescent="0.35">
      <c r="A17" s="16" t="s">
        <v>5</v>
      </c>
      <c r="B17" s="10"/>
      <c r="C17" s="10"/>
      <c r="D17" s="10"/>
      <c r="E17" s="10"/>
      <c r="F17" s="10"/>
    </row>
    <row r="18" spans="1:6" ht="32.25" customHeight="1" x14ac:dyDescent="0.35">
      <c r="A18" s="16" t="s">
        <v>105</v>
      </c>
      <c r="B18" s="11" t="s">
        <v>108</v>
      </c>
      <c r="C18" s="11" t="s">
        <v>108</v>
      </c>
      <c r="D18" s="11" t="s">
        <v>108</v>
      </c>
      <c r="E18" s="11" t="s">
        <v>108</v>
      </c>
      <c r="F18" s="11" t="s">
        <v>108</v>
      </c>
    </row>
  </sheetData>
  <mergeCells count="5">
    <mergeCell ref="B4:C4"/>
    <mergeCell ref="E4:F4"/>
    <mergeCell ref="A1:B2"/>
    <mergeCell ref="C1:D2"/>
    <mergeCell ref="E1:F2"/>
  </mergeCells>
  <printOptions horizontalCentered="1" verticalCentered="1"/>
  <pageMargins left="0.19685039370078741" right="0.19685039370078741" top="0.39370078740157483" bottom="0.39370078740157483" header="0" footer="0"/>
  <pageSetup scale="70" orientation="portrait" r:id="rId1"/>
  <headerFooter>
    <oddHeader>&amp;C
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Listado plastificado</vt:lpstr>
      <vt:lpstr>Registro de comportamientos</vt:lpstr>
      <vt:lpstr>'Registro de comportamientos'!Área_de_impresión</vt:lpstr>
      <vt:lpstr>'Listado plastificado'!Títulos_a_imprimir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y Andrea</dc:creator>
  <cp:lastModifiedBy>Juan Sebastian Jimenez Pineda</cp:lastModifiedBy>
  <cp:lastPrinted>2015-08-25T16:46:19Z</cp:lastPrinted>
  <dcterms:created xsi:type="dcterms:W3CDTF">2012-05-30T04:32:27Z</dcterms:created>
  <dcterms:modified xsi:type="dcterms:W3CDTF">2024-03-03T17:39:33Z</dcterms:modified>
</cp:coreProperties>
</file>